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bre\Downloads\"/>
    </mc:Choice>
  </mc:AlternateContent>
  <xr:revisionPtr revIDLastSave="1" documentId="13_ncr:1_{24ACA6F1-0110-40BB-A257-94A76751923E}" xr6:coauthVersionLast="47" xr6:coauthVersionMax="47" xr10:uidLastSave="{B9E36A44-0800-4405-B4FF-9659AF84ECEE}"/>
  <bookViews>
    <workbookView xWindow="-108" yWindow="-108" windowWidth="23256" windowHeight="12576" xr2:uid="{00000000-000D-0000-FFFF-FFFF00000000}"/>
  </bookViews>
  <sheets>
    <sheet name="正式書單" sheetId="1" r:id="rId1"/>
  </sheets>
  <definedNames>
    <definedName name="_xlnm._FilterDatabase" localSheetId="0" hidden="1">正式書單!$A$1:$M$186</definedName>
    <definedName name="_xlnm.Print_Titles" localSheetId="0">正式書單!$3:$3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2" i="1" l="1"/>
  <c r="I173" i="1"/>
  <c r="I174" i="1"/>
  <c r="I175" i="1"/>
  <c r="I176" i="1"/>
  <c r="I177" i="1"/>
  <c r="I178" i="1"/>
  <c r="I179" i="1"/>
  <c r="I180" i="1"/>
  <c r="I181" i="1"/>
  <c r="I30" i="1" l="1"/>
  <c r="I28" i="1"/>
  <c r="I29" i="1"/>
  <c r="I31" i="1"/>
  <c r="I22" i="1"/>
  <c r="I25" i="1"/>
  <c r="I37" i="1" l="1"/>
  <c r="I38" i="1"/>
  <c r="I34" i="1"/>
  <c r="I33" i="1"/>
  <c r="I32" i="1"/>
  <c r="I35" i="1"/>
  <c r="I26" i="1"/>
  <c r="I27" i="1"/>
  <c r="I18" i="1"/>
  <c r="I19" i="1"/>
  <c r="I20" i="1"/>
  <c r="I21" i="1"/>
  <c r="G184" i="1"/>
  <c r="I23" i="1"/>
  <c r="I24" i="1"/>
  <c r="I11" i="1"/>
  <c r="I145" i="1"/>
  <c r="I12" i="1"/>
  <c r="I13" i="1"/>
  <c r="I14" i="1"/>
  <c r="I15" i="1"/>
  <c r="I16" i="1"/>
  <c r="I17" i="1"/>
  <c r="I141" i="1" l="1"/>
  <c r="I140" i="1"/>
  <c r="I138" i="1"/>
  <c r="I8" i="1"/>
  <c r="I7" i="1"/>
  <c r="I6" i="1"/>
  <c r="I5" i="1"/>
  <c r="I144" i="1"/>
  <c r="I4" i="1"/>
  <c r="I143" i="1" l="1"/>
  <c r="I139" i="1"/>
  <c r="I10" i="1"/>
  <c r="I142" i="1"/>
  <c r="I9" i="1"/>
  <c r="I72" i="1"/>
  <c r="I73" i="1"/>
  <c r="I67" i="1"/>
  <c r="I127" i="1" l="1"/>
  <c r="I128" i="1"/>
  <c r="I129" i="1"/>
  <c r="I130" i="1"/>
  <c r="I124" i="1"/>
  <c r="I62" i="1"/>
  <c r="I79" i="1"/>
  <c r="I80" i="1"/>
  <c r="I131" i="1"/>
  <c r="I132" i="1"/>
  <c r="I133" i="1"/>
  <c r="I134" i="1"/>
  <c r="I81" i="1"/>
  <c r="I82" i="1"/>
  <c r="I83" i="1"/>
  <c r="I61" i="1"/>
  <c r="I84" i="1"/>
  <c r="I85" i="1"/>
  <c r="I64" i="1"/>
  <c r="I86" i="1"/>
  <c r="I87" i="1"/>
  <c r="I88" i="1"/>
  <c r="I89" i="1"/>
  <c r="I63" i="1"/>
  <c r="I90" i="1"/>
  <c r="I65" i="1"/>
  <c r="I58" i="1"/>
  <c r="I59" i="1"/>
  <c r="I116" i="1"/>
  <c r="I117" i="1"/>
  <c r="I118" i="1"/>
  <c r="I119" i="1"/>
  <c r="I120" i="1"/>
  <c r="I121" i="1"/>
  <c r="I103" i="1"/>
  <c r="I104" i="1"/>
  <c r="I105" i="1"/>
  <c r="I106" i="1"/>
  <c r="I122" i="1"/>
  <c r="I123" i="1"/>
  <c r="I70" i="1"/>
  <c r="I66" i="1"/>
  <c r="I125" i="1"/>
  <c r="I74" i="1"/>
  <c r="I75" i="1"/>
  <c r="I107" i="1"/>
  <c r="I71" i="1"/>
  <c r="I60" i="1"/>
  <c r="I126" i="1"/>
  <c r="I135" i="1"/>
  <c r="I136" i="1"/>
  <c r="I57" i="1"/>
  <c r="I137" i="1"/>
  <c r="I68" i="1"/>
  <c r="I69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40" i="1"/>
  <c r="I36" i="1"/>
  <c r="I77" i="1"/>
  <c r="I56" i="1"/>
  <c r="I78" i="1"/>
  <c r="I39" i="1"/>
  <c r="I41" i="1"/>
  <c r="I114" i="1" l="1"/>
  <c r="I115" i="1"/>
  <c r="I113" i="1"/>
  <c r="I112" i="1"/>
  <c r="I111" i="1"/>
  <c r="I110" i="1"/>
  <c r="I109" i="1"/>
  <c r="I108" i="1"/>
  <c r="I76" i="1"/>
  <c r="I100" i="1"/>
  <c r="I101" i="1"/>
  <c r="I102" i="1"/>
  <c r="I168" i="1"/>
  <c r="I169" i="1"/>
  <c r="I170" i="1"/>
  <c r="I171" i="1"/>
  <c r="I46" i="1"/>
  <c r="I47" i="1"/>
  <c r="I48" i="1"/>
  <c r="I49" i="1"/>
  <c r="I50" i="1"/>
  <c r="I51" i="1"/>
  <c r="I52" i="1"/>
  <c r="I53" i="1"/>
  <c r="I54" i="1"/>
  <c r="I55" i="1"/>
  <c r="I91" i="1"/>
  <c r="I92" i="1"/>
  <c r="I93" i="1"/>
  <c r="I94" i="1"/>
  <c r="I95" i="1"/>
  <c r="I96" i="1"/>
  <c r="I97" i="1"/>
  <c r="I98" i="1"/>
  <c r="I99" i="1"/>
  <c r="I45" i="1"/>
  <c r="I43" i="1"/>
  <c r="I44" i="1"/>
  <c r="I42" i="1"/>
  <c r="I184" i="1" l="1"/>
</calcChain>
</file>

<file path=xl/sharedStrings.xml><?xml version="1.0" encoding="utf-8"?>
<sst xmlns="http://schemas.openxmlformats.org/spreadsheetml/2006/main" count="1440" uniqueCount="616">
  <si>
    <r>
      <t xml:space="preserve">            </t>
    </r>
    <r>
      <rPr>
        <sz val="18"/>
        <color indexed="8"/>
        <rFont val="標楷體"/>
        <family val="4"/>
        <charset val="136"/>
      </rPr>
      <t>臺南市</t>
    </r>
    <r>
      <rPr>
        <sz val="18"/>
        <color indexed="8"/>
        <rFont val="Times New Roman"/>
        <family val="1"/>
      </rPr>
      <t>111</t>
    </r>
    <r>
      <rPr>
        <sz val="18"/>
        <color indexed="8"/>
        <rFont val="標楷體"/>
        <family val="4"/>
        <charset val="136"/>
      </rPr>
      <t>學年度</t>
    </r>
    <r>
      <rPr>
        <sz val="18"/>
        <color rgb="FF000000"/>
        <rFont val="標楷體"/>
        <family val="4"/>
        <charset val="136"/>
      </rPr>
      <t>文賢</t>
    </r>
    <r>
      <rPr>
        <sz val="18"/>
        <color indexed="8"/>
        <rFont val="標楷體"/>
        <family val="4"/>
        <charset val="136"/>
      </rPr>
      <t>國中圖書館（室）圖書採購書單</t>
    </r>
    <r>
      <rPr>
        <sz val="18"/>
        <color indexed="8"/>
        <rFont val="Times New Roman"/>
        <family val="1"/>
      </rPr>
      <t xml:space="preserve">                   </t>
    </r>
    <phoneticPr fontId="1" type="noConversion"/>
  </si>
  <si>
    <r>
      <rPr>
        <sz val="18"/>
        <color indexed="8"/>
        <rFont val="標楷體"/>
        <family val="4"/>
        <charset val="136"/>
      </rPr>
      <t>學校班級最高學生數</t>
    </r>
    <r>
      <rPr>
        <sz val="18"/>
        <color indexed="8"/>
        <rFont val="Times New Roman"/>
        <family val="1"/>
      </rPr>
      <t>(30)</t>
    </r>
    <r>
      <rPr>
        <sz val="18"/>
        <color indexed="8"/>
        <rFont val="標楷體"/>
        <family val="4"/>
        <charset val="136"/>
      </rPr>
      <t>人</t>
    </r>
    <phoneticPr fontId="1" type="noConversion"/>
  </si>
  <si>
    <r>
      <rPr>
        <sz val="14"/>
        <color indexed="8"/>
        <rFont val="標楷體"/>
        <family val="4"/>
        <charset val="136"/>
      </rPr>
      <t>排序</t>
    </r>
    <phoneticPr fontId="1" type="noConversion"/>
  </si>
  <si>
    <r>
      <rPr>
        <sz val="14"/>
        <color indexed="8"/>
        <rFont val="標楷體"/>
        <family val="4"/>
        <charset val="136"/>
      </rPr>
      <t>書名</t>
    </r>
    <phoneticPr fontId="1" type="noConversion"/>
  </si>
  <si>
    <r>
      <rPr>
        <sz val="14"/>
        <color indexed="8"/>
        <rFont val="標楷體"/>
        <family val="4"/>
        <charset val="136"/>
      </rPr>
      <t>作者</t>
    </r>
    <phoneticPr fontId="1" type="noConversion"/>
  </si>
  <si>
    <r>
      <rPr>
        <sz val="14"/>
        <color indexed="8"/>
        <rFont val="標楷體"/>
        <family val="4"/>
        <charset val="136"/>
      </rPr>
      <t>出版社</t>
    </r>
    <phoneticPr fontId="1" type="noConversion"/>
  </si>
  <si>
    <r>
      <rPr>
        <sz val="14"/>
        <color indexed="8"/>
        <rFont val="標楷體"/>
        <family val="4"/>
        <charset val="136"/>
      </rPr>
      <t xml:space="preserve">出版地
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國家</t>
    </r>
    <r>
      <rPr>
        <sz val="14"/>
        <color indexed="8"/>
        <rFont val="Times New Roman"/>
        <family val="1"/>
      </rPr>
      <t>)</t>
    </r>
    <phoneticPr fontId="1" type="noConversion"/>
  </si>
  <si>
    <t>ISBN</t>
    <phoneticPr fontId="1" type="noConversion"/>
  </si>
  <si>
    <r>
      <rPr>
        <sz val="14"/>
        <color indexed="8"/>
        <rFont val="標楷體"/>
        <family val="4"/>
        <charset val="136"/>
      </rPr>
      <t>採購數量</t>
    </r>
    <phoneticPr fontId="1" type="noConversion"/>
  </si>
  <si>
    <r>
      <rPr>
        <sz val="12"/>
        <color indexed="8"/>
        <rFont val="標楷體"/>
        <family val="4"/>
        <charset val="136"/>
      </rPr>
      <t xml:space="preserve">定價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標楷體"/>
        <family val="4"/>
        <charset val="136"/>
      </rPr>
      <t>新臺幣</t>
    </r>
    <r>
      <rPr>
        <sz val="10"/>
        <color rgb="FF000000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</si>
  <si>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小計</t>
    </r>
    <phoneticPr fontId="1" type="noConversion"/>
  </si>
  <si>
    <r>
      <rPr>
        <sz val="10"/>
        <color indexed="8"/>
        <rFont val="標楷體"/>
        <family val="4"/>
        <charset val="136"/>
      </rPr>
      <t>是否為套書</t>
    </r>
    <phoneticPr fontId="1" type="noConversion"/>
  </si>
  <si>
    <r>
      <rPr>
        <sz val="10"/>
        <color indexed="8"/>
        <rFont val="標楷體"/>
        <family val="4"/>
        <charset val="136"/>
      </rPr>
      <t>是否含光碟</t>
    </r>
    <phoneticPr fontId="1" type="noConversion"/>
  </si>
  <si>
    <r>
      <rPr>
        <sz val="8"/>
        <color indexed="8"/>
        <rFont val="標楷體"/>
        <family val="4"/>
        <charset val="136"/>
      </rPr>
      <t>是否為</t>
    </r>
    <r>
      <rPr>
        <sz val="8"/>
        <color rgb="FF000000"/>
        <rFont val="標楷體"/>
        <family val="4"/>
        <charset val="136"/>
      </rPr>
      <t>教師用書</t>
    </r>
    <phoneticPr fontId="1" type="noConversion"/>
  </si>
  <si>
    <r>
      <rPr>
        <sz val="12"/>
        <color theme="1"/>
        <rFont val="標楷體"/>
        <family val="4"/>
        <charset val="136"/>
      </rPr>
      <t>備註</t>
    </r>
    <phoneticPr fontId="1" type="noConversion"/>
  </si>
  <si>
    <r>
      <rPr>
        <sz val="12"/>
        <color indexed="8"/>
        <rFont val="Times New Roman"/>
        <family val="1"/>
        <charset val="136"/>
      </rPr>
      <t>第一次看奧運就上手！運動觀賽全攻略：一冊掌握</t>
    </r>
    <r>
      <rPr>
        <sz val="12"/>
        <color indexed="8"/>
        <rFont val="Times New Roman"/>
        <family val="1"/>
      </rPr>
      <t>60</t>
    </r>
    <r>
      <rPr>
        <sz val="12"/>
        <color indexed="8"/>
        <rFont val="Times New Roman"/>
        <family val="1"/>
        <charset val="136"/>
      </rPr>
      <t>種國際賽事規則與看點，輕鬆成為觀賽達人</t>
    </r>
  </si>
  <si>
    <r>
      <t> </t>
    </r>
    <r>
      <rPr>
        <sz val="12"/>
        <color rgb="FF000000"/>
        <rFont val="新細明體"/>
        <family val="1"/>
        <charset val="136"/>
      </rPr>
      <t>東京書籍編輯部</t>
    </r>
    <phoneticPr fontId="1" type="noConversion"/>
  </si>
  <si>
    <r>
      <rPr>
        <sz val="12"/>
        <color indexed="8"/>
        <rFont val="Times New Roman"/>
        <family val="1"/>
        <charset val="136"/>
      </rPr>
      <t>遠足文化</t>
    </r>
  </si>
  <si>
    <t>台灣</t>
  </si>
  <si>
    <t>9789865080488</t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</si>
  <si>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</si>
  <si>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rgb="FF000000"/>
        <rFont val="新細明體"/>
        <family val="1"/>
        <charset val="136"/>
      </rPr>
      <t>是</t>
    </r>
    <phoneticPr fontId="1" type="noConversion"/>
  </si>
  <si>
    <r>
      <rPr>
        <sz val="12"/>
        <color indexed="8"/>
        <rFont val="Times New Roman"/>
        <family val="1"/>
        <charset val="136"/>
      </rPr>
      <t>蒼藍鴿醫師告訴你：</t>
    </r>
    <r>
      <rPr>
        <sz val="12"/>
        <color indexed="8"/>
        <rFont val="Times New Roman"/>
        <family val="1"/>
      </rPr>
      <t>90%</t>
    </r>
    <r>
      <rPr>
        <sz val="12"/>
        <color indexed="8"/>
        <rFont val="Times New Roman"/>
        <family val="1"/>
        <charset val="136"/>
      </rPr>
      <t>攸關性命的醫學常識，沒有人教</t>
    </r>
  </si>
  <si>
    <r>
      <t> </t>
    </r>
    <r>
      <rPr>
        <sz val="12"/>
        <color indexed="8"/>
        <rFont val="Times New Roman"/>
        <family val="1"/>
        <charset val="136"/>
      </rPr>
      <t>吳其穎</t>
    </r>
  </si>
  <si>
    <r>
      <rPr>
        <sz val="12"/>
        <color indexed="8"/>
        <rFont val="Times New Roman"/>
        <family val="1"/>
        <charset val="136"/>
      </rPr>
      <t>原水</t>
    </r>
  </si>
  <si>
    <t>9789869692212</t>
    <phoneticPr fontId="1" type="noConversion"/>
  </si>
  <si>
    <r>
      <rPr>
        <sz val="12"/>
        <color indexed="8"/>
        <rFont val="Times New Roman"/>
        <family val="1"/>
        <charset val="136"/>
      </rPr>
      <t>珍珍教練的</t>
    </r>
    <r>
      <rPr>
        <sz val="12"/>
        <color indexed="8"/>
        <rFont val="Times New Roman"/>
        <family val="1"/>
      </rPr>
      <t>40+50+60+</t>
    </r>
    <r>
      <rPr>
        <sz val="12"/>
        <color indexed="8"/>
        <rFont val="Times New Roman"/>
        <family val="1"/>
        <charset val="136"/>
      </rPr>
      <t>增肌慢老重訓課【隨書附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Times New Roman"/>
        <family val="1"/>
        <charset val="136"/>
      </rPr>
      <t>支示範影片</t>
    </r>
    <r>
      <rPr>
        <sz val="12"/>
        <color indexed="8"/>
        <rFont val="Times New Roman"/>
        <family val="1"/>
      </rPr>
      <t>QR CODE</t>
    </r>
    <r>
      <rPr>
        <sz val="12"/>
        <color indexed="8"/>
        <rFont val="Times New Roman"/>
        <family val="1"/>
        <charset val="136"/>
      </rPr>
      <t>】：扭轉痠痛、無力，想要樂活人生，開始練肌力、抗老化、存健康</t>
    </r>
  </si>
  <si>
    <r>
      <t> </t>
    </r>
    <r>
      <rPr>
        <sz val="12"/>
        <color rgb="FF000000"/>
        <rFont val="新細明體"/>
        <family val="1"/>
        <charset val="136"/>
      </rPr>
      <t>珍珍教練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新細明體"/>
        <family val="1"/>
        <charset val="136"/>
      </rPr>
      <t>施怡如</t>
    </r>
    <r>
      <rPr>
        <sz val="12"/>
        <color rgb="FF000000"/>
        <rFont val="Times New Roman"/>
        <family val="1"/>
      </rPr>
      <t>)</t>
    </r>
    <phoneticPr fontId="1" type="noConversion"/>
  </si>
  <si>
    <r>
      <rPr>
        <sz val="12"/>
        <color rgb="FF000000"/>
        <rFont val="新細明體"/>
        <family val="1"/>
        <charset val="136"/>
      </rPr>
      <t>采實文化</t>
    </r>
    <phoneticPr fontId="1" type="noConversion"/>
  </si>
  <si>
    <t>9789865073749</t>
    <phoneticPr fontId="1" type="noConversion"/>
  </si>
  <si>
    <r>
      <rPr>
        <sz val="12"/>
        <color indexed="8"/>
        <rFont val="Times New Roman"/>
        <family val="1"/>
        <charset val="136"/>
      </rPr>
      <t>公民不盲從：生而為人，如何有尊嚴地活著</t>
    </r>
    <r>
      <rPr>
        <sz val="12"/>
        <color indexed="8"/>
        <rFont val="Times New Roman"/>
        <family val="1"/>
      </rPr>
      <t>——</t>
    </r>
    <r>
      <rPr>
        <sz val="12"/>
        <color indexed="8"/>
        <rFont val="Times New Roman"/>
        <family val="1"/>
        <charset val="136"/>
      </rPr>
      <t>國家能賜死人民嗎？能投票就是民主？防疫就能限制出入境？收入低就該餓肚子嗎？</t>
    </r>
    <r>
      <rPr>
        <sz val="12"/>
        <color indexed="8"/>
        <rFont val="Times New Roman"/>
        <family val="1"/>
      </rPr>
      <t>……30</t>
    </r>
    <r>
      <rPr>
        <sz val="12"/>
        <color indexed="8"/>
        <rFont val="Times New Roman"/>
        <family val="1"/>
        <charset val="136"/>
      </rPr>
      <t>堂基本人權思辨課</t>
    </r>
  </si>
  <si>
    <r>
      <t> </t>
    </r>
    <r>
      <rPr>
        <sz val="12"/>
        <color indexed="8"/>
        <rFont val="Times New Roman"/>
        <family val="1"/>
        <charset val="136"/>
      </rPr>
      <t>法律白話文運動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Times New Roman"/>
        <family val="1"/>
        <charset val="136"/>
      </rPr>
      <t>編者／李柏翰</t>
    </r>
  </si>
  <si>
    <r>
      <rPr>
        <sz val="12"/>
        <color indexed="8"/>
        <rFont val="Times New Roman"/>
        <family val="1"/>
        <charset val="136"/>
      </rPr>
      <t>麥田</t>
    </r>
  </si>
  <si>
    <t>9786263102422</t>
    <phoneticPr fontId="1" type="noConversion"/>
  </si>
  <si>
    <r>
      <rPr>
        <sz val="12"/>
        <color indexed="8"/>
        <rFont val="Times New Roman"/>
        <family val="1"/>
        <charset val="136"/>
      </rPr>
      <t>如果可以誠實，孩子為什麼要說謊？心理師親授！淡定面對孩子的謊言，從改變溝通開始！</t>
    </r>
    <r>
      <rPr>
        <sz val="12"/>
        <color indexed="8"/>
        <rFont val="Times New Roman"/>
        <family val="1"/>
      </rPr>
      <t>23</t>
    </r>
    <r>
      <rPr>
        <sz val="12"/>
        <color indexed="8"/>
        <rFont val="Times New Roman"/>
        <family val="1"/>
        <charset val="136"/>
      </rPr>
      <t>個突破孩子心房的親子練習課</t>
    </r>
  </si>
  <si>
    <r>
      <t> </t>
    </r>
    <r>
      <rPr>
        <sz val="12"/>
        <color indexed="8"/>
        <rFont val="Times New Roman"/>
        <family val="1"/>
        <charset val="136"/>
      </rPr>
      <t>陳品皓</t>
    </r>
  </si>
  <si>
    <r>
      <rPr>
        <sz val="12"/>
        <color indexed="8"/>
        <rFont val="Times New Roman"/>
        <family val="1"/>
        <charset val="136"/>
      </rPr>
      <t>木馬文化</t>
    </r>
  </si>
  <si>
    <t>9789863595618</t>
    <phoneticPr fontId="1" type="noConversion"/>
  </si>
  <si>
    <r>
      <rPr>
        <sz val="12"/>
        <color indexed="8"/>
        <rFont val="Times New Roman"/>
        <family val="1"/>
        <charset val="136"/>
      </rPr>
      <t>青春動力學：</t>
    </r>
    <r>
      <rPr>
        <sz val="12"/>
        <color indexed="8"/>
        <rFont val="Times New Roman"/>
        <family val="1"/>
      </rPr>
      <t>41</t>
    </r>
    <r>
      <rPr>
        <sz val="12"/>
        <color indexed="8"/>
        <rFont val="Times New Roman"/>
        <family val="1"/>
        <charset val="136"/>
      </rPr>
      <t>個喚醒內在原力，找到夢想支點的起手式</t>
    </r>
  </si>
  <si>
    <r>
      <t> </t>
    </r>
    <r>
      <rPr>
        <sz val="12"/>
        <color indexed="8"/>
        <rFont val="Times New Roman"/>
        <family val="1"/>
        <charset val="136"/>
      </rPr>
      <t>蔡淇華</t>
    </r>
  </si>
  <si>
    <r>
      <rPr>
        <sz val="12"/>
        <color indexed="8"/>
        <rFont val="Times New Roman"/>
        <family val="1"/>
        <charset val="136"/>
      </rPr>
      <t>親子天下</t>
    </r>
    <r>
      <rPr>
        <sz val="12"/>
        <color indexed="8"/>
        <rFont val="Times New Roman"/>
        <family val="1"/>
      </rPr>
      <t> </t>
    </r>
  </si>
  <si>
    <t>9786263052802</t>
    <phoneticPr fontId="1" type="noConversion"/>
  </si>
  <si>
    <r>
      <rPr>
        <sz val="12"/>
        <color indexed="8"/>
        <rFont val="Times New Roman"/>
        <family val="1"/>
        <charset val="136"/>
      </rPr>
      <t>核心逆齡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  <charset val="136"/>
      </rPr>
      <t>節拍超慢跑：徒手慢養好肌力，幫你去油肚、解疼痛、降三高、增加骨密度與代謝力，抗老化擺脫肌少症！</t>
    </r>
  </si>
  <si>
    <r>
      <t> </t>
    </r>
    <r>
      <rPr>
        <sz val="12"/>
        <color indexed="8"/>
        <rFont val="Times New Roman"/>
        <family val="1"/>
        <charset val="136"/>
      </rPr>
      <t>徐棟英</t>
    </r>
  </si>
  <si>
    <r>
      <rPr>
        <sz val="12"/>
        <color indexed="8"/>
        <rFont val="Times New Roman"/>
        <family val="1"/>
        <charset val="136"/>
      </rPr>
      <t>境好出版</t>
    </r>
  </si>
  <si>
    <t>9786267087251</t>
    <phoneticPr fontId="1" type="noConversion"/>
  </si>
  <si>
    <r>
      <t>Python</t>
    </r>
    <r>
      <rPr>
        <sz val="12"/>
        <color indexed="8"/>
        <rFont val="Times New Roman"/>
        <family val="1"/>
        <charset val="136"/>
      </rPr>
      <t>初學特訓班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Times New Roman"/>
        <family val="1"/>
        <charset val="136"/>
      </rPr>
      <t>第五版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Times New Roman"/>
        <family val="1"/>
        <charset val="136"/>
      </rPr>
      <t>：從快速入門到主流應用全面實戰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Times New Roman"/>
        <family val="1"/>
        <charset val="136"/>
      </rPr>
      <t>附</t>
    </r>
    <r>
      <rPr>
        <sz val="12"/>
        <color indexed="8"/>
        <rFont val="Times New Roman"/>
        <family val="1"/>
      </rPr>
      <t>500</t>
    </r>
    <r>
      <rPr>
        <sz val="12"/>
        <color indexed="8"/>
        <rFont val="Times New Roman"/>
        <family val="1"/>
        <charset val="136"/>
      </rPr>
      <t>分鐘影音教學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Times New Roman"/>
        <family val="1"/>
        <charset val="136"/>
      </rPr>
      <t>範例程式</t>
    </r>
    <r>
      <rPr>
        <sz val="12"/>
        <color indexed="8"/>
        <rFont val="Times New Roman"/>
        <family val="1"/>
      </rPr>
      <t>)</t>
    </r>
  </si>
  <si>
    <r>
      <t xml:space="preserve"> </t>
    </r>
    <r>
      <rPr>
        <sz val="12"/>
        <color indexed="8"/>
        <rFont val="Times New Roman"/>
        <family val="1"/>
        <charset val="136"/>
      </rPr>
      <t>文淵閣工作室</t>
    </r>
  </si>
  <si>
    <r>
      <rPr>
        <sz val="12"/>
        <color indexed="8"/>
        <rFont val="Times New Roman"/>
        <family val="1"/>
        <charset val="136"/>
      </rPr>
      <t>碁峰</t>
    </r>
    <r>
      <rPr>
        <sz val="12"/>
        <color indexed="8"/>
        <rFont val="Times New Roman"/>
        <family val="1"/>
      </rPr>
      <t xml:space="preserve">  </t>
    </r>
  </si>
  <si>
    <t>9786263242289</t>
    <phoneticPr fontId="1" type="noConversion"/>
  </si>
  <si>
    <r>
      <rPr>
        <sz val="12"/>
        <color indexed="8"/>
        <rFont val="Times New Roman"/>
        <family val="1"/>
        <charset val="136"/>
      </rPr>
      <t>圖解】零基礎入門</t>
    </r>
    <r>
      <rPr>
        <sz val="12"/>
        <color indexed="8"/>
        <rFont val="Times New Roman"/>
        <family val="1"/>
      </rPr>
      <t>Excel</t>
    </r>
    <r>
      <rPr>
        <sz val="12"/>
        <color indexed="8"/>
        <rFont val="Times New Roman"/>
        <family val="1"/>
        <charset val="136"/>
      </rPr>
      <t>╳</t>
    </r>
    <r>
      <rPr>
        <sz val="12"/>
        <color indexed="8"/>
        <rFont val="Times New Roman"/>
        <family val="1"/>
      </rPr>
      <t>Python</t>
    </r>
    <r>
      <rPr>
        <sz val="12"/>
        <color indexed="8"/>
        <rFont val="Times New Roman"/>
        <family val="1"/>
        <charset val="136"/>
      </rPr>
      <t>高效工作術：輕鬆匯入大量資料、交叉分析、繪製圖表，連</t>
    </r>
    <r>
      <rPr>
        <sz val="12"/>
        <color indexed="8"/>
        <rFont val="Times New Roman"/>
        <family val="1"/>
      </rPr>
      <t>PDF</t>
    </r>
    <r>
      <rPr>
        <sz val="12"/>
        <color indexed="8"/>
        <rFont val="Times New Roman"/>
        <family val="1"/>
        <charset val="136"/>
      </rPr>
      <t>轉檔都能自動化處理，讓效率倍增</t>
    </r>
  </si>
  <si>
    <r>
      <t> </t>
    </r>
    <r>
      <rPr>
        <sz val="12"/>
        <color indexed="8"/>
        <rFont val="Times New Roman"/>
        <family val="1"/>
        <charset val="136"/>
      </rPr>
      <t>金宏和實</t>
    </r>
  </si>
  <si>
    <r>
      <rPr>
        <sz val="12"/>
        <color indexed="8"/>
        <rFont val="Times New Roman"/>
        <family val="1"/>
        <charset val="136"/>
      </rPr>
      <t>采實文化</t>
    </r>
  </si>
  <si>
    <t>9789865074753</t>
    <phoneticPr fontId="1" type="noConversion"/>
  </si>
  <si>
    <r>
      <t>Notion</t>
    </r>
    <r>
      <rPr>
        <sz val="12"/>
        <color indexed="8"/>
        <rFont val="Times New Roman"/>
        <family val="1"/>
        <charset val="136"/>
      </rPr>
      <t>高效管理</t>
    </r>
    <r>
      <rPr>
        <sz val="12"/>
        <color indexed="8"/>
        <rFont val="Times New Roman"/>
        <family val="1"/>
      </rPr>
      <t>250</t>
    </r>
    <r>
      <rPr>
        <sz val="12"/>
        <color indexed="8"/>
        <rFont val="Times New Roman"/>
        <family val="1"/>
        <charset val="136"/>
      </rPr>
      <t>招：筆記</t>
    </r>
    <r>
      <rPr>
        <sz val="12"/>
        <color indexed="8"/>
        <rFont val="Times New Roman"/>
        <family val="1"/>
      </rPr>
      <t>×</t>
    </r>
    <r>
      <rPr>
        <sz val="12"/>
        <color indexed="8"/>
        <rFont val="Times New Roman"/>
        <family val="1"/>
        <charset val="136"/>
      </rPr>
      <t>資料庫</t>
    </r>
    <r>
      <rPr>
        <sz val="12"/>
        <color indexed="8"/>
        <rFont val="Times New Roman"/>
        <family val="1"/>
      </rPr>
      <t>×</t>
    </r>
    <r>
      <rPr>
        <sz val="12"/>
        <color indexed="8"/>
        <rFont val="Times New Roman"/>
        <family val="1"/>
        <charset val="136"/>
      </rPr>
      <t>團隊協作，數位生活與工作最佳幫手</t>
    </r>
  </si>
  <si>
    <t>9786263242401</t>
    <phoneticPr fontId="1" type="noConversion"/>
  </si>
  <si>
    <r>
      <t xml:space="preserve">Notion </t>
    </r>
    <r>
      <rPr>
        <sz val="12"/>
        <color indexed="8"/>
        <rFont val="Times New Roman"/>
        <family val="1"/>
        <charset val="136"/>
      </rPr>
      <t>打造你的高效數位人生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  <charset val="136"/>
      </rPr>
      <t>王者歸來</t>
    </r>
  </si>
  <si>
    <r>
      <t> </t>
    </r>
    <r>
      <rPr>
        <sz val="12"/>
        <color indexed="8"/>
        <rFont val="Times New Roman"/>
        <family val="1"/>
        <charset val="136"/>
      </rPr>
      <t>洪錦魁</t>
    </r>
  </si>
  <si>
    <r>
      <rPr>
        <sz val="12"/>
        <color indexed="8"/>
        <rFont val="Times New Roman"/>
        <family val="1"/>
        <charset val="136"/>
      </rPr>
      <t>深智數位</t>
    </r>
    <r>
      <rPr>
        <sz val="12"/>
        <color indexed="8"/>
        <rFont val="Times New Roman"/>
        <family val="1"/>
      </rPr>
      <t> </t>
    </r>
  </si>
  <si>
    <t>9786267146644</t>
    <phoneticPr fontId="1" type="noConversion"/>
  </si>
  <si>
    <r>
      <rPr>
        <sz val="12"/>
        <color indexed="8"/>
        <rFont val="Times New Roman"/>
        <family val="1"/>
        <charset val="136"/>
      </rPr>
      <t>社群經營一定要會的影音剪輯與動畫製作術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Times New Roman"/>
        <family val="1"/>
        <charset val="136"/>
      </rPr>
      <t>附範例素材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Times New Roman"/>
        <family val="1"/>
        <charset val="136"/>
      </rPr>
      <t>範本</t>
    </r>
    <r>
      <rPr>
        <sz val="12"/>
        <color indexed="8"/>
        <rFont val="Times New Roman"/>
        <family val="1"/>
      </rPr>
      <t>/Canva</t>
    </r>
    <r>
      <rPr>
        <sz val="12"/>
        <color indexed="8"/>
        <rFont val="Times New Roman"/>
        <family val="1"/>
        <charset val="136"/>
      </rPr>
      <t>手機版示範影音教學</t>
    </r>
    <r>
      <rPr>
        <sz val="12"/>
        <color indexed="8"/>
        <rFont val="Times New Roman"/>
        <family val="1"/>
      </rPr>
      <t>)</t>
    </r>
  </si>
  <si>
    <t>9786263243255</t>
    <phoneticPr fontId="1" type="noConversion"/>
  </si>
  <si>
    <r>
      <rPr>
        <sz val="12"/>
        <color indexed="8"/>
        <rFont val="Times New Roman"/>
        <family val="1"/>
        <charset val="136"/>
      </rPr>
      <t>薩提爾的親子對話：每個孩子，都是我們的孩子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  <charset val="136"/>
      </rPr>
      <t>從實戰經驗淬鍊超強親子對話（附超擬真實作練習）</t>
    </r>
  </si>
  <si>
    <r>
      <t> </t>
    </r>
    <r>
      <rPr>
        <sz val="12"/>
        <color indexed="8"/>
        <rFont val="Times New Roman"/>
        <family val="1"/>
        <charset val="136"/>
      </rPr>
      <t>李儀婷</t>
    </r>
  </si>
  <si>
    <r>
      <rPr>
        <sz val="12"/>
        <color indexed="8"/>
        <rFont val="Times New Roman"/>
        <family val="1"/>
        <charset val="136"/>
      </rPr>
      <t>天下文化</t>
    </r>
  </si>
  <si>
    <t>9789864798650</t>
    <phoneticPr fontId="1" type="noConversion"/>
  </si>
  <si>
    <r>
      <rPr>
        <sz val="12"/>
        <color indexed="8"/>
        <rFont val="Times New Roman"/>
        <family val="1"/>
        <charset val="136"/>
      </rPr>
      <t>薩提爾的親子情緒課：以愛的對話，陪孩子走過情緒風暴</t>
    </r>
  </si>
  <si>
    <t>9789865250218</t>
    <phoneticPr fontId="1" type="noConversion"/>
  </si>
  <si>
    <t>17 things I'm not allowed to do anymore</t>
  </si>
  <si>
    <t>Offill, Jenny</t>
  </si>
  <si>
    <t>Dragonfly Books</t>
  </si>
  <si>
    <t>美國</t>
  </si>
  <si>
    <t>9780375866012</t>
  </si>
  <si>
    <t>The Water Princess</t>
  </si>
  <si>
    <t>Verde, Susan</t>
    <phoneticPr fontId="1" type="noConversion"/>
  </si>
  <si>
    <t xml:space="preserve">G.P. Putnam’s Sons Books </t>
  </si>
  <si>
    <t>9780399172588</t>
  </si>
  <si>
    <t>A Chair for My Mother</t>
  </si>
  <si>
    <t> Williams, Vera B.</t>
  </si>
  <si>
    <t>Greenwillow Books</t>
  </si>
  <si>
    <t>9780688040741</t>
  </si>
  <si>
    <t>Azzi in Between</t>
  </si>
  <si>
    <t>Garland, Sarah (ILT)</t>
  </si>
  <si>
    <t>Frances Lincoln Childrens Books</t>
  </si>
  <si>
    <t>英國</t>
  </si>
  <si>
    <t>9781847802613</t>
  </si>
  <si>
    <r>
      <rPr>
        <sz val="12"/>
        <color rgb="FF000000"/>
        <rFont val="新細明體"/>
        <family val="1"/>
        <charset val="136"/>
      </rPr>
      <t>否</t>
    </r>
  </si>
  <si>
    <t>May I please have a cookie?</t>
    <phoneticPr fontId="1" type="noConversion"/>
  </si>
  <si>
    <t>Morris, Jennifer E./ Morris, J. E.</t>
  </si>
  <si>
    <t>Cartwheel Books</t>
    <phoneticPr fontId="1" type="noConversion"/>
  </si>
  <si>
    <t>美國</t>
    <phoneticPr fontId="1" type="noConversion"/>
  </si>
  <si>
    <t>How Santa lost his job</t>
    <phoneticPr fontId="1" type="noConversion"/>
  </si>
  <si>
    <t>Krensky, Stephen/ Schindler, S. D. (ILT)</t>
    <phoneticPr fontId="1" type="noConversion"/>
  </si>
  <si>
    <t>Simon &amp; Schuster Books for Young Readers</t>
    <phoneticPr fontId="1" type="noConversion"/>
  </si>
  <si>
    <t>9780689871474</t>
    <phoneticPr fontId="1" type="noConversion"/>
  </si>
  <si>
    <t>I like, I don't like</t>
    <phoneticPr fontId="1" type="noConversion"/>
  </si>
  <si>
    <t> Baccelliere, Anna</t>
    <phoneticPr fontId="1" type="noConversion"/>
  </si>
  <si>
    <t>Eerdmans Books for Young Readers</t>
  </si>
  <si>
    <t>How Santa got his job</t>
    <phoneticPr fontId="1" type="noConversion"/>
  </si>
  <si>
    <t>Krensky, Stephen</t>
  </si>
  <si>
    <t>SIMON &amp; SCHUSTER INC.</t>
  </si>
  <si>
    <t>Here We Are</t>
  </si>
  <si>
    <t>Jeffers, Oliver</t>
  </si>
  <si>
    <t>Philomel Books</t>
  </si>
  <si>
    <t>9780399167898</t>
    <phoneticPr fontId="1" type="noConversion"/>
  </si>
  <si>
    <t>What We’’ll Build</t>
  </si>
  <si>
    <t>9780593206751</t>
    <phoneticPr fontId="1" type="noConversion"/>
  </si>
  <si>
    <t>Look at You! Look at the Mess You Made!</t>
  </si>
  <si>
    <t>Hsu-Kung Liu</t>
  </si>
  <si>
    <t>Reycraft Books</t>
  </si>
  <si>
    <t> 9781478875420</t>
  </si>
  <si>
    <t>Telling stories wrong</t>
    <phoneticPr fontId="1" type="noConversion"/>
  </si>
  <si>
    <t>Gianni Rodari</t>
  </si>
  <si>
    <t>Enchanted Lion Books</t>
  </si>
  <si>
    <t>The tide</t>
    <phoneticPr fontId="1" type="noConversion"/>
  </si>
  <si>
    <t>Clare Helen Welsh</t>
  </si>
  <si>
    <t>Little Tiger Press</t>
  </si>
  <si>
    <t> 9781788810869</t>
  </si>
  <si>
    <t>Take a Bite: Eat Your Way Around the World</t>
  </si>
  <si>
    <t>Aleksandra Mizielinska/Daniel Mizielinski</t>
  </si>
  <si>
    <t>Big Picture Press</t>
  </si>
  <si>
    <t>9781800782884</t>
    <phoneticPr fontId="1" type="noConversion"/>
  </si>
  <si>
    <t>歡迎來到這個美麗的星球</t>
  </si>
  <si>
    <t>奧利佛．傑法</t>
  </si>
  <si>
    <t xml:space="preserve">上誼文化公司  </t>
  </si>
  <si>
    <t>9789577626363</t>
    <phoneticPr fontId="1" type="noConversion"/>
  </si>
  <si>
    <t>1度C究竟有多熱？關於溫室效應帶來的氣候危機</t>
  </si>
  <si>
    <t>克莉絲汀．沙瑪赫 —史萊柏</t>
  </si>
  <si>
    <t>9789577627438</t>
    <phoneticPr fontId="1" type="noConversion"/>
  </si>
  <si>
    <t>水到底有多重要？關於全球正在面臨的缺水危機</t>
  </si>
  <si>
    <t>克莉絲汀．史丹萊</t>
  </si>
  <si>
    <t>上誼文化公司</t>
  </si>
  <si>
    <t>9789577627414</t>
    <phoneticPr fontId="1" type="noConversion"/>
  </si>
  <si>
    <r>
      <rPr>
        <sz val="12"/>
        <color indexed="8"/>
        <rFont val="Times New Roman"/>
        <family val="1"/>
        <charset val="136"/>
      </rPr>
      <t>中小學生經濟生活觀察日記：時間和金錢有限，學習做最好的選擇</t>
    </r>
  </si>
  <si>
    <r>
      <rPr>
        <sz val="12"/>
        <color indexed="8"/>
        <rFont val="Times New Roman"/>
        <family val="1"/>
        <charset val="136"/>
      </rPr>
      <t>黃春興</t>
    </r>
  </si>
  <si>
    <r>
      <rPr>
        <sz val="12"/>
        <color indexed="8"/>
        <rFont val="Times New Roman"/>
        <family val="1"/>
        <charset val="136"/>
      </rPr>
      <t>國語日報</t>
    </r>
  </si>
  <si>
    <r>
      <rPr>
        <sz val="12"/>
        <rFont val="新細明體"/>
        <family val="1"/>
        <charset val="136"/>
      </rPr>
      <t>台灣</t>
    </r>
  </si>
  <si>
    <t>9789577518590</t>
    <phoneticPr fontId="1" type="noConversion"/>
  </si>
  <si>
    <r>
      <rPr>
        <sz val="12"/>
        <color rgb="FF000000"/>
        <rFont val="新細明體"/>
        <family val="1"/>
        <charset val="136"/>
      </rPr>
      <t>共讀書箱</t>
    </r>
    <phoneticPr fontId="1" type="noConversion"/>
  </si>
  <si>
    <r>
      <rPr>
        <sz val="12"/>
        <color indexed="8"/>
        <rFont val="Times New Roman"/>
        <family val="1"/>
        <charset val="136"/>
      </rPr>
      <t>只是開玩笑，竟然變被告？：中小學生最需要的</t>
    </r>
    <r>
      <rPr>
        <sz val="12"/>
        <color indexed="8"/>
        <rFont val="Times New Roman"/>
        <family val="1"/>
      </rPr>
      <t>24</t>
    </r>
    <r>
      <rPr>
        <sz val="12"/>
        <color indexed="8"/>
        <rFont val="Times New Roman"/>
        <family val="1"/>
        <charset val="136"/>
      </rPr>
      <t>堂法律自保課</t>
    </r>
  </si>
  <si>
    <r>
      <rPr>
        <sz val="12"/>
        <color indexed="8"/>
        <rFont val="Times New Roman"/>
        <family val="1"/>
        <charset val="136"/>
      </rPr>
      <t>吉靜如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</si>
  <si>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Times New Roman"/>
        <family val="1"/>
        <charset val="136"/>
      </rPr>
      <t>三采</t>
    </r>
  </si>
  <si>
    <t>9789576583896</t>
  </si>
  <si>
    <t>童話陪審團套書：刑法篇X民法篇</t>
  </si>
  <si>
    <t xml:space="preserve"> 法律白話文運動</t>
  </si>
  <si>
    <t>親子天下</t>
  </si>
  <si>
    <t>What The 法：法律誰說了算？ 若你是法官， 你會怎麼判？</t>
  </si>
  <si>
    <r>
      <t>17</t>
    </r>
    <r>
      <rPr>
        <sz val="12"/>
        <color indexed="8"/>
        <rFont val="Times New Roman"/>
        <family val="1"/>
        <charset val="136"/>
      </rPr>
      <t>個改變世界的方法：圖解聯合國永續發展目標</t>
    </r>
    <r>
      <rPr>
        <sz val="12"/>
        <color indexed="8"/>
        <rFont val="Times New Roman"/>
        <family val="1"/>
      </rPr>
      <t>SDGS</t>
    </r>
    <phoneticPr fontId="1" type="noConversion"/>
  </si>
  <si>
    <t> Louise Spilsbury</t>
    <phoneticPr fontId="1" type="noConversion"/>
  </si>
  <si>
    <r>
      <rPr>
        <sz val="12"/>
        <color indexed="8"/>
        <rFont val="Times New Roman"/>
        <family val="1"/>
        <charset val="136"/>
      </rPr>
      <t>小天下</t>
    </r>
    <phoneticPr fontId="1" type="noConversion"/>
  </si>
  <si>
    <t>9789865255961</t>
    <phoneticPr fontId="1" type="noConversion"/>
  </si>
  <si>
    <r>
      <rPr>
        <sz val="12"/>
        <color indexed="8"/>
        <rFont val="Times New Roman"/>
        <family val="1"/>
        <charset val="136"/>
      </rPr>
      <t>只是開玩笑，竟然變被告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Times New Roman"/>
        <family val="1"/>
        <charset val="136"/>
      </rPr>
      <t>：中小學生和老師家長都需要的法律自保課</t>
    </r>
  </si>
  <si>
    <t>9789576586958</t>
  </si>
  <si>
    <r>
      <rPr>
        <sz val="12"/>
        <color indexed="8"/>
        <rFont val="Times New Roman"/>
        <family val="1"/>
        <charset val="136"/>
      </rPr>
      <t>富小孩與窮小孩：給現代青少年的</t>
    </r>
    <r>
      <rPr>
        <sz val="12"/>
        <color indexed="8"/>
        <rFont val="Times New Roman"/>
        <family val="1"/>
      </rPr>
      <t>24</t>
    </r>
    <r>
      <rPr>
        <sz val="12"/>
        <color indexed="8"/>
        <rFont val="Times New Roman"/>
        <family val="1"/>
        <charset val="136"/>
      </rPr>
      <t>堂財務思維課</t>
    </r>
    <phoneticPr fontId="1" type="noConversion"/>
  </si>
  <si>
    <r>
      <t> </t>
    </r>
    <r>
      <rPr>
        <sz val="12"/>
        <color indexed="8"/>
        <rFont val="Times New Roman"/>
        <family val="1"/>
        <charset val="136"/>
      </rPr>
      <t>郝旭烈</t>
    </r>
    <phoneticPr fontId="1" type="noConversion"/>
  </si>
  <si>
    <r>
      <rPr>
        <sz val="12"/>
        <color indexed="8"/>
        <rFont val="Times New Roman"/>
        <family val="1"/>
        <charset val="136"/>
      </rPr>
      <t>三采</t>
    </r>
    <r>
      <rPr>
        <sz val="12"/>
        <color indexed="8"/>
        <rFont val="Times New Roman"/>
        <family val="1"/>
      </rPr>
      <t>  </t>
    </r>
    <phoneticPr fontId="1" type="noConversion"/>
  </si>
  <si>
    <t>9789576586545</t>
    <phoneticPr fontId="1" type="noConversion"/>
  </si>
  <si>
    <r>
      <rPr>
        <sz val="12"/>
        <color indexed="8"/>
        <rFont val="新細明體"/>
        <family val="1"/>
        <charset val="136"/>
      </rPr>
      <t>如果歷史是一群喵</t>
    </r>
    <r>
      <rPr>
        <sz val="12"/>
        <color indexed="8"/>
        <rFont val="Times New Roman"/>
        <family val="1"/>
      </rPr>
      <t>(7)</t>
    </r>
    <r>
      <rPr>
        <sz val="12"/>
        <color indexed="8"/>
        <rFont val="新細明體"/>
        <family val="1"/>
        <charset val="136"/>
      </rPr>
      <t>：隋唐風雲</t>
    </r>
    <phoneticPr fontId="1" type="noConversion"/>
  </si>
  <si>
    <r>
      <rPr>
        <sz val="12"/>
        <color indexed="8"/>
        <rFont val="新細明體"/>
        <family val="1"/>
        <charset val="136"/>
      </rPr>
      <t>肥志</t>
    </r>
  </si>
  <si>
    <r>
      <rPr>
        <sz val="12"/>
        <color indexed="8"/>
        <rFont val="新細明體"/>
        <family val="1"/>
        <charset val="136"/>
      </rPr>
      <t>野人</t>
    </r>
  </si>
  <si>
    <t>9789863844747</t>
    <phoneticPr fontId="1" type="noConversion"/>
  </si>
  <si>
    <r>
      <rPr>
        <sz val="12"/>
        <rFont val="新細明體"/>
        <family val="1"/>
        <charset val="136"/>
      </rPr>
      <t>如果歷史是一群喵</t>
    </r>
    <r>
      <rPr>
        <sz val="12"/>
        <rFont val="Times New Roman"/>
        <family val="1"/>
      </rPr>
      <t>(8)</t>
    </r>
    <r>
      <rPr>
        <sz val="12"/>
        <rFont val="新細明體"/>
        <family val="1"/>
        <charset val="136"/>
      </rPr>
      <t>：盛世大唐篇</t>
    </r>
    <phoneticPr fontId="1" type="noConversion"/>
  </si>
  <si>
    <t>9789863845584</t>
    <phoneticPr fontId="1" type="noConversion"/>
  </si>
  <si>
    <r>
      <rPr>
        <sz val="12"/>
        <rFont val="新細明體"/>
        <family val="1"/>
        <charset val="136"/>
      </rPr>
      <t>如果歷史是一群喵</t>
    </r>
    <r>
      <rPr>
        <sz val="12"/>
        <rFont val="Times New Roman"/>
        <family val="1"/>
      </rPr>
      <t>(9)</t>
    </r>
    <r>
      <rPr>
        <sz val="12"/>
        <rFont val="新細明體"/>
        <family val="1"/>
        <charset val="136"/>
      </rPr>
      <t>：五代十國篇</t>
    </r>
    <phoneticPr fontId="1" type="noConversion"/>
  </si>
  <si>
    <t>9789863846673</t>
    <phoneticPr fontId="1" type="noConversion"/>
  </si>
  <si>
    <t>如果歷史是一群喵(10)：宋遼金夏篇</t>
  </si>
  <si>
    <t>9789863847526</t>
    <phoneticPr fontId="1" type="noConversion"/>
  </si>
  <si>
    <t>古人比你更會玩1</t>
  </si>
  <si>
    <t>黃桑</t>
  </si>
  <si>
    <t>時報出版 </t>
  </si>
  <si>
    <t>9789571383989</t>
    <phoneticPr fontId="1" type="noConversion"/>
  </si>
  <si>
    <t>古人比你更會玩2</t>
  </si>
  <si>
    <t>9789571385686</t>
    <phoneticPr fontId="1" type="noConversion"/>
  </si>
  <si>
    <t>古人比你更會玩3</t>
  </si>
  <si>
    <t>9786263356726</t>
    <phoneticPr fontId="1" type="noConversion"/>
  </si>
  <si>
    <t>小翻頁大發現5—我的數學遊戲大發現</t>
  </si>
  <si>
    <t xml:space="preserve">艾力斯‧弗瑞斯, 米娜‧蕾西  </t>
  </si>
  <si>
    <t>水滴文化</t>
  </si>
  <si>
    <t>臺灣</t>
  </si>
  <si>
    <t>9789865730130</t>
  </si>
  <si>
    <t>神奇酷地理1：生機勃勃地雨林（新版）</t>
  </si>
  <si>
    <t>阿妮塔‧加奈利 </t>
  </si>
  <si>
    <t>小天下</t>
  </si>
  <si>
    <t>9789865257378</t>
    <phoneticPr fontId="1" type="noConversion"/>
  </si>
  <si>
    <t>哆啦A夢科學任意門20：未來生活夢想號</t>
  </si>
  <si>
    <t>藤子‧F‧不二雄 </t>
  </si>
  <si>
    <t>遠流</t>
  </si>
  <si>
    <t>9789573289081</t>
    <phoneticPr fontId="1" type="noConversion"/>
  </si>
  <si>
    <t>哆啦A夢科學任意門21：運動高手鍛鍊機</t>
  </si>
  <si>
    <t>9789573291091</t>
    <phoneticPr fontId="1" type="noConversion"/>
  </si>
  <si>
    <t>哆啦A夢科學任意門22：交通工具未來號</t>
  </si>
  <si>
    <t>9789573294887</t>
    <phoneticPr fontId="1" type="noConversion"/>
  </si>
  <si>
    <t>哆啦A夢科學任意門23：生物超能模擬器</t>
  </si>
  <si>
    <t>9789573297727</t>
    <phoneticPr fontId="1" type="noConversion"/>
  </si>
  <si>
    <t>名偵探柯南科學推理教室10：救命的防災知識</t>
  </si>
  <si>
    <t>青山剛昌</t>
  </si>
  <si>
    <t>三采</t>
  </si>
  <si>
    <t>9789576582943</t>
    <phoneticPr fontId="1" type="noConversion"/>
  </si>
  <si>
    <r>
      <rPr>
        <sz val="12"/>
        <color rgb="FF000000"/>
        <rFont val="Times New Roman"/>
        <family val="1"/>
        <charset val="136"/>
      </rPr>
      <t>細菌好朋友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  <charset val="136"/>
      </rPr>
      <t>：超越人類的</t>
    </r>
    <r>
      <rPr>
        <sz val="12"/>
        <color rgb="FF000000"/>
        <rFont val="Times New Roman"/>
        <family val="1"/>
      </rPr>
      <t>35</t>
    </r>
    <r>
      <rPr>
        <sz val="12"/>
        <color rgb="FF000000"/>
        <rFont val="Times New Roman"/>
        <family val="1"/>
        <charset val="136"/>
      </rPr>
      <t>種細菌生存絕技</t>
    </r>
  </si>
  <si>
    <r>
      <t> </t>
    </r>
    <r>
      <rPr>
        <sz val="12"/>
        <color indexed="8"/>
        <rFont val="Times New Roman"/>
        <family val="1"/>
        <charset val="136"/>
      </rPr>
      <t>陳俊堯</t>
    </r>
    <r>
      <rPr>
        <sz val="12"/>
        <color indexed="8"/>
        <rFont val="Times New Roman"/>
        <family val="1"/>
      </rPr>
      <t>  </t>
    </r>
    <phoneticPr fontId="1" type="noConversion"/>
  </si>
  <si>
    <r>
      <rPr>
        <sz val="12"/>
        <color indexed="8"/>
        <rFont val="Times New Roman"/>
        <family val="1"/>
        <charset val="136"/>
      </rPr>
      <t>國語日報</t>
    </r>
    <r>
      <rPr>
        <sz val="12"/>
        <color indexed="8"/>
        <rFont val="Times New Roman"/>
        <family val="1"/>
      </rPr>
      <t> </t>
    </r>
    <phoneticPr fontId="1" type="noConversion"/>
  </si>
  <si>
    <t>9789577518187</t>
    <phoneticPr fontId="1" type="noConversion"/>
  </si>
  <si>
    <t>這麼蠢的話 為什麼你會相信 : 別讓謠言擊垮你</t>
  </si>
  <si>
    <t>胡曉梅</t>
  </si>
  <si>
    <t>華夏出版 </t>
  </si>
  <si>
    <t> 9789865541989</t>
    <phoneticPr fontId="1" type="noConversion"/>
  </si>
  <si>
    <t>戀愛動物圖鑑</t>
  </si>
  <si>
    <t>今泉忠明</t>
  </si>
  <si>
    <t>瑞昇文化</t>
  </si>
  <si>
    <t>9789864012664</t>
    <phoneticPr fontId="1" type="noConversion"/>
  </si>
  <si>
    <t>超圖解微生物圖鑑</t>
  </si>
  <si>
    <t>Harahi</t>
  </si>
  <si>
    <t>台灣東販發行</t>
  </si>
  <si>
    <t> 9789865115487</t>
    <phoneticPr fontId="1" type="noConversion"/>
  </si>
  <si>
    <t>漬物語</t>
  </si>
  <si>
    <t>陳怡如,沈岱樺</t>
  </si>
  <si>
    <t> 大塊文化出版</t>
  </si>
  <si>
    <t>9789862137390</t>
    <phoneticPr fontId="1" type="noConversion"/>
  </si>
  <si>
    <r>
      <rPr>
        <sz val="12"/>
        <color rgb="FF000000"/>
        <rFont val="新細明體"/>
        <family val="1"/>
        <charset val="136"/>
      </rPr>
      <t>莎拉巴！致失衡的歲月（上下冊合售）</t>
    </r>
    <phoneticPr fontId="1" type="noConversion"/>
  </si>
  <si>
    <t>西加奈子</t>
  </si>
  <si>
    <t>台灣東販出版 </t>
  </si>
  <si>
    <t>9789864751280</t>
  </si>
  <si>
    <t>成為更好的自己 : 未來少年的18堂心理必修課</t>
  </si>
  <si>
    <t>劉軒</t>
  </si>
  <si>
    <t>遠見天下文化出版</t>
  </si>
  <si>
    <t>9789865535308</t>
    <phoneticPr fontId="1" type="noConversion"/>
  </si>
  <si>
    <t>巷弄裡的台灣味</t>
  </si>
  <si>
    <t>佐餐文字</t>
  </si>
  <si>
    <t> 時報文化</t>
  </si>
  <si>
    <t>9789571385334</t>
    <phoneticPr fontId="1" type="noConversion"/>
  </si>
  <si>
    <t>臺灣 沒說你不知道. 續 </t>
  </si>
  <si>
    <t>每日一冷</t>
  </si>
  <si>
    <t>尖端出版</t>
  </si>
  <si>
    <t>9789571081618</t>
    <phoneticPr fontId="1" type="noConversion"/>
  </si>
  <si>
    <t>這樣的歷史課我可以 : 歐美近代史原來很有事. 2</t>
  </si>
  <si>
    <t>吳宜蓉</t>
  </si>
  <si>
    <t>平安文化</t>
  </si>
  <si>
    <t>9789865596361</t>
    <phoneticPr fontId="1" type="noConversion"/>
  </si>
  <si>
    <t>國學潮人誌 古人超有料</t>
  </si>
  <si>
    <t>宋怡慧</t>
  </si>
  <si>
    <r>
      <rPr>
        <sz val="12"/>
        <rFont val="新細明體"/>
        <family val="1"/>
        <charset val="136"/>
      </rPr>
      <t>麥田</t>
    </r>
    <phoneticPr fontId="1" type="noConversion"/>
  </si>
  <si>
    <t>9789863447535</t>
    <phoneticPr fontId="1" type="noConversion"/>
  </si>
  <si>
    <t>國學潮人誌2：古人超有才</t>
  </si>
  <si>
    <t>9786263101647</t>
  </si>
  <si>
    <t>運動營養學超入門</t>
  </si>
  <si>
    <t> 岡村浩嗣</t>
  </si>
  <si>
    <t>晨星</t>
  </si>
  <si>
    <t>9789864430932</t>
    <phoneticPr fontId="1" type="noConversion"/>
  </si>
  <si>
    <t>完美食物攝影指南</t>
  </si>
  <si>
    <t>瓊妮.賽門</t>
  </si>
  <si>
    <t> 麥浩斯出版</t>
  </si>
  <si>
    <t> 9789864087167</t>
    <phoneticPr fontId="1" type="noConversion"/>
  </si>
  <si>
    <t>時光膠囊株式會社 : 來自十年前的使者</t>
  </si>
  <si>
    <t>喜多川泰</t>
  </si>
  <si>
    <r>
      <t xml:space="preserve"> </t>
    </r>
    <r>
      <rPr>
        <sz val="12"/>
        <rFont val="新細明體"/>
        <family val="1"/>
        <charset val="136"/>
      </rPr>
      <t>春天</t>
    </r>
    <phoneticPr fontId="1" type="noConversion"/>
  </si>
  <si>
    <t>9789869555814</t>
    <phoneticPr fontId="1" type="noConversion"/>
  </si>
  <si>
    <t>臺諺55走跳江湖 : 臺灣俗諺教會我的處世眉角</t>
  </si>
  <si>
    <t>周博</t>
  </si>
  <si>
    <t>9789573289920</t>
    <phoneticPr fontId="1" type="noConversion"/>
  </si>
  <si>
    <r>
      <t>111</t>
    </r>
    <r>
      <rPr>
        <sz val="12"/>
        <color rgb="FF000000"/>
        <rFont val="新細明體"/>
        <family val="1"/>
        <charset val="136"/>
      </rPr>
      <t>個最難忘的故事：第一集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新細明體"/>
        <family val="1"/>
        <charset val="136"/>
      </rPr>
      <t>誰能讓公主笑</t>
    </r>
  </si>
  <si>
    <t>桂文亞</t>
  </si>
  <si>
    <t>字畝文化創意出版</t>
  </si>
  <si>
    <t>9789869550895</t>
  </si>
  <si>
    <r>
      <t>111</t>
    </r>
    <r>
      <rPr>
        <sz val="12"/>
        <color rgb="FF000000"/>
        <rFont val="新細明體"/>
        <family val="1"/>
        <charset val="136"/>
      </rPr>
      <t>個最難忘的故事：第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新細明體"/>
        <family val="1"/>
        <charset val="136"/>
      </rPr>
      <t>集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新細明體"/>
        <family val="1"/>
        <charset val="136"/>
      </rPr>
      <t>田能久與大蛇精</t>
    </r>
  </si>
  <si>
    <t> 許書寧</t>
  </si>
  <si>
    <t>9789869608954</t>
  </si>
  <si>
    <t>111個最難忘的故事第3集：小獵犬</t>
  </si>
  <si>
    <t>傅林統</t>
  </si>
  <si>
    <t>9789869608961</t>
  </si>
  <si>
    <t>111個最難忘的故事：第4集 十二扇窗</t>
  </si>
  <si>
    <r>
      <rPr>
        <sz val="12"/>
        <color rgb="FF000000"/>
        <rFont val="新細明體"/>
        <family val="1"/>
        <charset val="136"/>
      </rPr>
      <t>劉旭恭</t>
    </r>
    <phoneticPr fontId="1" type="noConversion"/>
  </si>
  <si>
    <t>9789869639859</t>
  </si>
  <si>
    <t>科學史上最有梗的20堂化學課（共2冊）：40部線上影片讓你秒懂化學</t>
  </si>
  <si>
    <t>姚荏富</t>
  </si>
  <si>
    <t>親子天下 </t>
  </si>
  <si>
    <r>
      <rPr>
        <sz val="12"/>
        <rFont val="新細明體"/>
        <family val="1"/>
        <charset val="136"/>
      </rPr>
      <t>台灣</t>
    </r>
    <phoneticPr fontId="1" type="noConversion"/>
  </si>
  <si>
    <t>9789575033620</t>
    <phoneticPr fontId="1" type="noConversion"/>
  </si>
  <si>
    <r>
      <t>RUN!</t>
    </r>
    <r>
      <rPr>
        <sz val="12"/>
        <color rgb="FF000000"/>
        <rFont val="新細明體"/>
        <family val="1"/>
        <charset val="136"/>
      </rPr>
      <t>災害應變小英雄：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新細明體"/>
        <family val="1"/>
        <charset val="136"/>
      </rPr>
      <t>火災、地震、颱風</t>
    </r>
    <r>
      <rPr>
        <sz val="12"/>
        <color rgb="FF000000"/>
        <rFont val="Times New Roman"/>
        <family val="1"/>
      </rPr>
      <t>——</t>
    </r>
    <r>
      <rPr>
        <sz val="12"/>
        <color rgb="FF000000"/>
        <rFont val="新細明體"/>
        <family val="1"/>
        <charset val="136"/>
      </rPr>
      <t>漫畫圖解求生的關鍵時刻</t>
    </r>
    <phoneticPr fontId="1" type="noConversion"/>
  </si>
  <si>
    <r>
      <t> </t>
    </r>
    <r>
      <rPr>
        <sz val="12"/>
        <color indexed="8"/>
        <rFont val="Times New Roman"/>
        <family val="1"/>
        <charset val="136"/>
      </rPr>
      <t>湯芝萱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Times New Roman"/>
        <family val="1"/>
        <charset val="136"/>
      </rPr>
      <t>樊千睿</t>
    </r>
    <phoneticPr fontId="1" type="noConversion"/>
  </si>
  <si>
    <r>
      <rPr>
        <sz val="12"/>
        <color indexed="8"/>
        <rFont val="Times New Roman"/>
        <family val="1"/>
        <charset val="136"/>
      </rPr>
      <t>小文房</t>
    </r>
    <phoneticPr fontId="1" type="noConversion"/>
  </si>
  <si>
    <t>9789869528498</t>
    <phoneticPr fontId="1" type="noConversion"/>
  </si>
  <si>
    <r>
      <rPr>
        <sz val="12"/>
        <color rgb="FF000000"/>
        <rFont val="新細明體"/>
        <family val="1"/>
        <charset val="136"/>
      </rPr>
      <t>番薯原來是外國人</t>
    </r>
    <phoneticPr fontId="1" type="noConversion"/>
  </si>
  <si>
    <r>
      <t> </t>
    </r>
    <r>
      <rPr>
        <sz val="12"/>
        <color indexed="8"/>
        <rFont val="Times New Roman"/>
        <family val="1"/>
        <charset val="136"/>
      </rPr>
      <t>葉綠舒</t>
    </r>
    <phoneticPr fontId="1" type="noConversion"/>
  </si>
  <si>
    <r>
      <rPr>
        <sz val="12"/>
        <color indexed="8"/>
        <rFont val="Times New Roman"/>
        <family val="1"/>
        <charset val="136"/>
      </rPr>
      <t>國語日報</t>
    </r>
    <phoneticPr fontId="1" type="noConversion"/>
  </si>
  <si>
    <t>9789577518156</t>
    <phoneticPr fontId="1" type="noConversion"/>
  </si>
  <si>
    <t>金魚男孩 </t>
  </si>
  <si>
    <t>湯普森</t>
  </si>
  <si>
    <t>小樹文化出版</t>
  </si>
  <si>
    <t>9789570487435</t>
    <phoneticPr fontId="1" type="noConversion"/>
  </si>
  <si>
    <t>漂流木男孩</t>
  </si>
  <si>
    <t>卡瑟迪</t>
  </si>
  <si>
    <t>玉山社</t>
  </si>
  <si>
    <t>9789866789243</t>
    <phoneticPr fontId="1" type="noConversion"/>
  </si>
  <si>
    <t>穿越撒哈拉</t>
  </si>
  <si>
    <t>謝哲青</t>
  </si>
  <si>
    <t>皇冠文化</t>
  </si>
  <si>
    <t>9789573334989</t>
    <phoneticPr fontId="1" type="noConversion"/>
  </si>
  <si>
    <t>盛唐美學課</t>
  </si>
  <si>
    <t> 丘濂</t>
  </si>
  <si>
    <t>時報文化</t>
  </si>
  <si>
    <t>9789571385556</t>
    <phoneticPr fontId="1" type="noConversion"/>
  </si>
  <si>
    <t xml:space="preserve">狼王羅伯 </t>
  </si>
  <si>
    <t>聞翊均</t>
  </si>
  <si>
    <t>小樹文化出版 </t>
  </si>
  <si>
    <t>9789570487411</t>
    <phoneticPr fontId="1" type="noConversion"/>
  </si>
  <si>
    <r>
      <rPr>
        <sz val="12"/>
        <color rgb="FF000000"/>
        <rFont val="新細明體"/>
        <family val="1"/>
        <charset val="136"/>
      </rPr>
      <t>有關地理的</t>
    </r>
    <r>
      <rPr>
        <sz val="12"/>
        <color rgb="FF000000"/>
        <rFont val="Times New Roman"/>
        <family val="1"/>
      </rPr>
      <t>100</t>
    </r>
    <r>
      <rPr>
        <sz val="12"/>
        <color rgb="FF000000"/>
        <rFont val="新細明體"/>
        <family val="1"/>
        <charset val="136"/>
      </rPr>
      <t>個知識</t>
    </r>
    <phoneticPr fontId="1" type="noConversion"/>
  </si>
  <si>
    <t>楊明華</t>
  </si>
  <si>
    <t>驛站</t>
  </si>
  <si>
    <t>9789866260063</t>
    <phoneticPr fontId="1" type="noConversion"/>
  </si>
  <si>
    <t>塔利班與女裁縫</t>
  </si>
  <si>
    <t>卡蜜拉</t>
  </si>
  <si>
    <t>立緖</t>
  </si>
  <si>
    <t> 9789866513398</t>
    <phoneticPr fontId="1" type="noConversion"/>
  </si>
  <si>
    <t>星期五的沒事教室</t>
  </si>
  <si>
    <t>伍德生</t>
  </si>
  <si>
    <t>小麥田出版</t>
  </si>
  <si>
    <t>9789578544468</t>
    <phoneticPr fontId="1" type="noConversion"/>
  </si>
  <si>
    <t>神加了逗號的地方,別忙著改成句點</t>
  </si>
  <si>
    <t>柳時和</t>
  </si>
  <si>
    <t>大是文化</t>
  </si>
  <si>
    <t>9789865548520</t>
    <phoneticPr fontId="1" type="noConversion"/>
  </si>
  <si>
    <t>臺南小王子</t>
  </si>
  <si>
    <t>兒童島(Kidisland)</t>
  </si>
  <si>
    <t>國語日報</t>
  </si>
  <si>
    <t>9789577518583</t>
    <phoneticPr fontId="1" type="noConversion"/>
  </si>
  <si>
    <t>那些生命中的微光</t>
  </si>
  <si>
    <t> 陳雅琳</t>
  </si>
  <si>
    <t>遠見天下文化出版 </t>
  </si>
  <si>
    <t>9789865250324</t>
    <phoneticPr fontId="1" type="noConversion"/>
  </si>
  <si>
    <t>有故事的宋詞</t>
  </si>
  <si>
    <t>夏昆</t>
  </si>
  <si>
    <t>日出</t>
  </si>
  <si>
    <t> 9789869727877</t>
    <phoneticPr fontId="1" type="noConversion"/>
  </si>
  <si>
    <t>世界史偵探柯南1：大金字塔的祕密</t>
  </si>
  <si>
    <t>9789576585562</t>
    <phoneticPr fontId="1" type="noConversion"/>
  </si>
  <si>
    <t>世界史偵探柯南2：亞特蘭提斯的傳說</t>
  </si>
  <si>
    <t>9789576585791</t>
    <phoneticPr fontId="1" type="noConversion"/>
  </si>
  <si>
    <t>世界史偵探柯南3：蒙娜麗莎的微笑</t>
  </si>
  <si>
    <t>9789576586163</t>
    <phoneticPr fontId="1" type="noConversion"/>
  </si>
  <si>
    <t>世界史偵探柯南4：馬可波羅的足跡</t>
  </si>
  <si>
    <t>9789576586323</t>
    <phoneticPr fontId="1" type="noConversion"/>
  </si>
  <si>
    <t>世界史偵探柯南5：黑死病的衝擊</t>
  </si>
  <si>
    <t>9789576586705</t>
    <phoneticPr fontId="1" type="noConversion"/>
  </si>
  <si>
    <t>世界史偵探柯南6：開膛手傑克的罪行</t>
  </si>
  <si>
    <t>9789576586927</t>
    <phoneticPr fontId="1" type="noConversion"/>
  </si>
  <si>
    <t>世界史偵探柯南7：埃及豔后的魅力</t>
  </si>
  <si>
    <t>9789576587283</t>
    <phoneticPr fontId="1" type="noConversion"/>
  </si>
  <si>
    <t>世界史偵探柯南8：龐貝古城的開挖</t>
  </si>
  <si>
    <t>9789576587832</t>
    <phoneticPr fontId="1" type="noConversion"/>
  </si>
  <si>
    <t>世界史偵探柯南9：馬雅文明的破解</t>
  </si>
  <si>
    <t>9789576587979</t>
    <phoneticPr fontId="1" type="noConversion"/>
  </si>
  <si>
    <t>世界史偵探柯南10：阿拉伯之夜的輝煌</t>
  </si>
  <si>
    <t>9789576588259</t>
    <phoneticPr fontId="1" type="noConversion"/>
  </si>
  <si>
    <t>世界史偵探柯南11：瑪麗王后的命運</t>
  </si>
  <si>
    <t>9789576588488</t>
    <phoneticPr fontId="1" type="noConversion"/>
  </si>
  <si>
    <t>世界史偵探柯南12：登陸月球的影像</t>
  </si>
  <si>
    <t>9789576588662</t>
    <phoneticPr fontId="1" type="noConversion"/>
  </si>
  <si>
    <t>科學大師的求學.戀愛與理念 , 物理篇</t>
  </si>
  <si>
    <t xml:space="preserve"> 張文亮</t>
  </si>
  <si>
    <t>校園書房</t>
  </si>
  <si>
    <t>9789861987248</t>
    <phoneticPr fontId="1" type="noConversion"/>
  </si>
  <si>
    <t>科學大師的求學.戀愛與理 , 化學篇</t>
  </si>
  <si>
    <t> 張文亮</t>
  </si>
  <si>
    <t>9789861987255</t>
    <phoneticPr fontId="1" type="noConversion"/>
  </si>
  <si>
    <t>小錯誤.大發明 : 40個發明的小故事</t>
  </si>
  <si>
    <t>夏綠蒂.佛爾茲.瓊斯</t>
  </si>
  <si>
    <t>健行文化出版</t>
  </si>
  <si>
    <t> 9789866798634</t>
    <phoneticPr fontId="1" type="noConversion"/>
  </si>
  <si>
    <t>與十九世紀傑出女性科學探險相遇 : 因為她們,世界變得更好</t>
  </si>
  <si>
    <t>張文亮</t>
  </si>
  <si>
    <t>9789578423770</t>
    <phoneticPr fontId="1" type="noConversion"/>
  </si>
  <si>
    <t>最好不過日常 : 有時台北,有時他方</t>
  </si>
  <si>
    <t>韓良憶</t>
  </si>
  <si>
    <t>9789573334668</t>
    <phoneticPr fontId="1" type="noConversion"/>
  </si>
  <si>
    <t>原來科學家這樣想1：如果你跑得和光一樣快</t>
  </si>
  <si>
    <t>汪詰</t>
  </si>
  <si>
    <t>快樂文化</t>
  </si>
  <si>
    <t>9789869591768</t>
    <phoneticPr fontId="1" type="noConversion"/>
  </si>
  <si>
    <t>燒杯君和他的小旅行：探訪實驗器材的故鄉</t>
  </si>
  <si>
    <t>上谷夫婦</t>
  </si>
  <si>
    <t>9789573296775</t>
    <phoneticPr fontId="1" type="noConversion"/>
  </si>
  <si>
    <t>燒杯君和他的偉大前輩：令人崇拜是有道理的！愉快的實驗器材博物館</t>
  </si>
  <si>
    <t>9789573288985</t>
    <phoneticPr fontId="1" type="noConversion"/>
  </si>
  <si>
    <t>最有梗的元素教室：週期表君與他的元素小夥伴</t>
  </si>
  <si>
    <t>9789575039639</t>
    <phoneticPr fontId="1" type="noConversion"/>
  </si>
  <si>
    <t>最有梗的理科教室：燒杯君與他的理科小夥伴 </t>
  </si>
  <si>
    <t>9789575035518</t>
    <phoneticPr fontId="1" type="noConversion"/>
  </si>
  <si>
    <t>最有梗的人體教室：針筒兄弟與他們的器官小夥伴</t>
  </si>
  <si>
    <t>9786263051539</t>
    <phoneticPr fontId="1" type="noConversion"/>
  </si>
  <si>
    <t>最有梗的自然教室：狸貓君與他的自然小夥伴</t>
  </si>
  <si>
    <t>9786263052413</t>
    <phoneticPr fontId="1" type="noConversion"/>
  </si>
  <si>
    <t>直擊工廠生產線！透鏡君的品質檢驗之旅</t>
  </si>
  <si>
    <t>楓葉社文化</t>
  </si>
  <si>
    <t>9789863702610</t>
    <phoneticPr fontId="1" type="noConversion"/>
  </si>
  <si>
    <t>以動物為鏡</t>
  </si>
  <si>
    <t>黃宗慧</t>
  </si>
  <si>
    <t>啟動文化</t>
  </si>
  <si>
    <t>9789864930951</t>
    <phoneticPr fontId="1" type="noConversion"/>
  </si>
  <si>
    <t>別讓世界只剩下動物園</t>
  </si>
  <si>
    <t>上田莉棋</t>
  </si>
  <si>
    <t>啟動文化出版</t>
  </si>
  <si>
    <t>9789864930883</t>
    <phoneticPr fontId="1" type="noConversion"/>
  </si>
  <si>
    <t>時光守護者</t>
  </si>
  <si>
    <t>席玉蘋</t>
  </si>
  <si>
    <t>大塊文化 </t>
  </si>
  <si>
    <t>9789862133750</t>
    <phoneticPr fontId="1" type="noConversion"/>
  </si>
  <si>
    <t>許願地球儀</t>
  </si>
  <si>
    <r>
      <rPr>
        <sz val="12"/>
        <color rgb="FF000000"/>
        <rFont val="新細明體"/>
        <family val="1"/>
        <charset val="136"/>
      </rPr>
      <t>克莉絲汀娜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新細明體"/>
        <family val="1"/>
        <charset val="136"/>
      </rPr>
      <t>奧森</t>
    </r>
    <phoneticPr fontId="1" type="noConversion"/>
  </si>
  <si>
    <t>聯經出版</t>
  </si>
  <si>
    <t>9789570856750</t>
    <phoneticPr fontId="1" type="noConversion"/>
  </si>
  <si>
    <t>遇見虎靈的女孩</t>
  </si>
  <si>
    <t>泰.凱勒</t>
  </si>
  <si>
    <t>三民書局,</t>
  </si>
  <si>
    <t>9789571470191</t>
    <phoneticPr fontId="1" type="noConversion"/>
  </si>
  <si>
    <t>聖誕樹</t>
  </si>
  <si>
    <t>殷石</t>
  </si>
  <si>
    <t>足智文化出版</t>
  </si>
  <si>
    <t>9789865569051</t>
    <phoneticPr fontId="1" type="noConversion"/>
  </si>
  <si>
    <t>想把餘生的溫柔都給你</t>
  </si>
  <si>
    <t>不朽</t>
  </si>
  <si>
    <t>悅知文化</t>
  </si>
  <si>
    <t>9789865100810</t>
    <phoneticPr fontId="1" type="noConversion"/>
  </si>
  <si>
    <t>來自天堂的第一通電話</t>
  </si>
  <si>
    <t>吳品儒</t>
  </si>
  <si>
    <t>9789862135419</t>
    <phoneticPr fontId="1" type="noConversion"/>
  </si>
  <si>
    <t>水滸傳</t>
  </si>
  <si>
    <t> 施耐庵</t>
  </si>
  <si>
    <t>聚光文創</t>
  </si>
  <si>
    <t>9789869724067</t>
    <phoneticPr fontId="1" type="noConversion"/>
  </si>
  <si>
    <r>
      <rPr>
        <sz val="12"/>
        <color rgb="FF000000"/>
        <rFont val="新細明體"/>
        <family val="1"/>
        <charset val="136"/>
      </rPr>
      <t>動物教我成為更好的人</t>
    </r>
    <phoneticPr fontId="1" type="noConversion"/>
  </si>
  <si>
    <t>莎伊.蒙哥馬利</t>
  </si>
  <si>
    <t>高寶國際</t>
  </si>
  <si>
    <t>9789863616993</t>
    <phoneticPr fontId="1" type="noConversion"/>
  </si>
  <si>
    <t>貓臉少女</t>
  </si>
  <si>
    <t> 陳榕笙</t>
  </si>
  <si>
    <t>四也文化出版</t>
  </si>
  <si>
    <t>9789869653343</t>
    <phoneticPr fontId="1" type="noConversion"/>
  </si>
  <si>
    <t>冰海之鯨</t>
  </si>
  <si>
    <t>喬治</t>
  </si>
  <si>
    <t>臺灣東方</t>
  </si>
  <si>
    <t> 9789863380931</t>
    <phoneticPr fontId="1" type="noConversion"/>
  </si>
  <si>
    <t>好朋友大對決</t>
  </si>
  <si>
    <t>克萊門斯</t>
  </si>
  <si>
    <t>9789573285656</t>
    <phoneticPr fontId="1" type="noConversion"/>
  </si>
  <si>
    <t>湯姆的午夜花園</t>
  </si>
  <si>
    <t>張麗雪</t>
  </si>
  <si>
    <t>台灣東方</t>
  </si>
  <si>
    <t>9789863381655</t>
    <phoneticPr fontId="1" type="noConversion"/>
  </si>
  <si>
    <t>臨界點：歷劫核冬的少年</t>
  </si>
  <si>
    <t>克萊兒．佐恩 </t>
  </si>
  <si>
    <t>9789863381488</t>
    <phoneticPr fontId="1" type="noConversion"/>
  </si>
  <si>
    <r>
      <rPr>
        <sz val="12"/>
        <color rgb="FF000000"/>
        <rFont val="新細明體"/>
        <family val="1"/>
        <charset val="136"/>
      </rPr>
      <t>阿米</t>
    </r>
    <r>
      <rPr>
        <sz val="12"/>
        <color rgb="FF000000"/>
        <rFont val="Times New Roman"/>
        <family val="1"/>
      </rPr>
      <t xml:space="preserve">. 1. , </t>
    </r>
    <r>
      <rPr>
        <sz val="12"/>
        <color rgb="FF000000"/>
        <rFont val="新細明體"/>
        <family val="1"/>
        <charset val="136"/>
      </rPr>
      <t>星星的小孩</t>
    </r>
    <phoneticPr fontId="1" type="noConversion"/>
  </si>
  <si>
    <t>巴里奧斯</t>
  </si>
  <si>
    <t>大塊文化出版</t>
  </si>
  <si>
    <t>9789862137628</t>
    <phoneticPr fontId="1" type="noConversion"/>
  </si>
  <si>
    <t>阿米. 3, 愛的文明</t>
  </si>
  <si>
    <t>9789862137642</t>
    <phoneticPr fontId="1" type="noConversion"/>
  </si>
  <si>
    <t>阿米. 2. , 宇宙之心</t>
  </si>
  <si>
    <t>9789862137635</t>
    <phoneticPr fontId="1" type="noConversion"/>
  </si>
  <si>
    <t>神婆的歡喜生活</t>
  </si>
  <si>
    <t> 罕麗姝</t>
  </si>
  <si>
    <t>9789571393452</t>
    <phoneticPr fontId="1" type="noConversion"/>
  </si>
  <si>
    <t>芭蕾的故事 : 古典舞蹈的故事.音樂和魔法</t>
  </si>
  <si>
    <t>蘿拉.李</t>
  </si>
  <si>
    <t> 典藏藝術家庭</t>
  </si>
  <si>
    <t>9789866833809</t>
    <phoneticPr fontId="1" type="noConversion"/>
  </si>
  <si>
    <t>是</t>
    <phoneticPr fontId="1" type="noConversion"/>
  </si>
  <si>
    <t>這就是德國人：從食衣住行育樂了解德式生活</t>
  </si>
  <si>
    <t>胡蕙寧</t>
  </si>
  <si>
    <t>太雅</t>
  </si>
  <si>
    <t>9789863363200</t>
  </si>
  <si>
    <t>病態型自戀 : 假面閨密.危險情人.慣老闆.控制狂父母.親情勒索......法國頂尖心理師教你如何從50個日常生活場景破解自戀型人格疾患,從有毒關係中重生</t>
  </si>
  <si>
    <t>安妮.克洛蒂爾德.齊格勒</t>
  </si>
  <si>
    <t>麥田出版</t>
  </si>
  <si>
    <t>9789863449652</t>
    <phoneticPr fontId="1" type="noConversion"/>
  </si>
  <si>
    <r>
      <rPr>
        <sz val="12"/>
        <color indexed="8"/>
        <rFont val="Times New Roman"/>
        <family val="1"/>
        <charset val="136"/>
      </rPr>
      <t>暫停情緒風暴：大人不心累，孩子不受傷，第一時間化解情緒衝突與對立</t>
    </r>
  </si>
  <si>
    <r>
      <rPr>
        <sz val="12"/>
        <color indexed="8"/>
        <rFont val="Times New Roman"/>
        <family val="1"/>
        <charset val="136"/>
      </rPr>
      <t>禾禾文化</t>
    </r>
  </si>
  <si>
    <t>9789860659375</t>
    <phoneticPr fontId="1" type="noConversion"/>
  </si>
  <si>
    <r>
      <rPr>
        <sz val="12"/>
        <color indexed="8"/>
        <rFont val="Times New Roman"/>
        <family val="1"/>
        <charset val="136"/>
      </rPr>
      <t>斷食善終</t>
    </r>
    <r>
      <rPr>
        <sz val="12"/>
        <color indexed="8"/>
        <rFont val="Times New Roman"/>
        <family val="1"/>
      </rPr>
      <t>——</t>
    </r>
    <r>
      <rPr>
        <sz val="12"/>
        <color indexed="8"/>
        <rFont val="Times New Roman"/>
        <family val="1"/>
        <charset val="136"/>
      </rPr>
      <t>送母遠行，學習面對死亡的生命課題</t>
    </r>
  </si>
  <si>
    <r>
      <t> </t>
    </r>
    <r>
      <rPr>
        <sz val="12"/>
        <color indexed="8"/>
        <rFont val="Times New Roman"/>
        <family val="1"/>
        <charset val="136"/>
      </rPr>
      <t>畢柳鶯</t>
    </r>
  </si>
  <si>
    <t>9786263101913</t>
    <phoneticPr fontId="1" type="noConversion"/>
  </si>
  <si>
    <r>
      <rPr>
        <sz val="12"/>
        <color indexed="8"/>
        <rFont val="Times New Roman"/>
        <family val="1"/>
        <charset val="136"/>
      </rPr>
      <t>天才的人間力，鈴木一朗：</t>
    </r>
    <r>
      <rPr>
        <sz val="12"/>
        <color indexed="8"/>
        <rFont val="Times New Roman"/>
        <family val="1"/>
      </rPr>
      <t>51</t>
    </r>
    <r>
      <rPr>
        <sz val="12"/>
        <color indexed="8"/>
        <rFont val="Times New Roman"/>
        <family val="1"/>
        <charset val="136"/>
      </rPr>
      <t>則超越野球的人生智慧</t>
    </r>
  </si>
  <si>
    <r>
      <t> </t>
    </r>
    <r>
      <rPr>
        <sz val="12"/>
        <color indexed="8"/>
        <rFont val="Times New Roman"/>
        <family val="1"/>
        <charset val="136"/>
      </rPr>
      <t>張尤金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</si>
  <si>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Times New Roman"/>
        <family val="1"/>
        <charset val="136"/>
      </rPr>
      <t>奇光出版</t>
    </r>
  </si>
  <si>
    <t>9789860626421</t>
    <phoneticPr fontId="1" type="noConversion"/>
  </si>
  <si>
    <r>
      <rPr>
        <sz val="12"/>
        <color indexed="8"/>
        <rFont val="Times New Roman"/>
        <family val="1"/>
        <charset val="136"/>
      </rPr>
      <t>救回來才叫人生：急診醫師與死神拚搏近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Times New Roman"/>
        <family val="1"/>
        <charset val="136"/>
      </rPr>
      <t>年的行醫手札</t>
    </r>
  </si>
  <si>
    <r>
      <t> </t>
    </r>
    <r>
      <rPr>
        <sz val="12"/>
        <color indexed="8"/>
        <rFont val="Times New Roman"/>
        <family val="1"/>
        <charset val="136"/>
      </rPr>
      <t>陳維恭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</si>
  <si>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Times New Roman"/>
        <family val="1"/>
        <charset val="136"/>
      </rPr>
      <t>天下生活</t>
    </r>
  </si>
  <si>
    <t>9789570388930</t>
    <phoneticPr fontId="1" type="noConversion"/>
  </si>
  <si>
    <r>
      <rPr>
        <sz val="12"/>
        <color indexed="8"/>
        <rFont val="Times New Roman"/>
        <family val="1"/>
        <charset val="136"/>
      </rPr>
      <t>我想跟你好好說話：賴佩霞的六堂「非暴力溝通」入門課</t>
    </r>
  </si>
  <si>
    <r>
      <t> </t>
    </r>
    <r>
      <rPr>
        <sz val="12"/>
        <color indexed="8"/>
        <rFont val="Times New Roman"/>
        <family val="1"/>
        <charset val="136"/>
      </rPr>
      <t>賴佩霞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</si>
  <si>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Times New Roman"/>
        <family val="1"/>
        <charset val="136"/>
      </rPr>
      <t>早安財經</t>
    </r>
  </si>
  <si>
    <t>9789869800570</t>
    <phoneticPr fontId="1" type="noConversion"/>
  </si>
  <si>
    <r>
      <rPr>
        <sz val="12"/>
        <color indexed="8"/>
        <rFont val="Times New Roman"/>
        <family val="1"/>
        <charset val="136"/>
      </rPr>
      <t>教養方程式：你的角色，決定孩子如何出色</t>
    </r>
  </si>
  <si>
    <r>
      <rPr>
        <sz val="12"/>
        <color indexed="8"/>
        <rFont val="Times New Roman"/>
        <family val="1"/>
        <charset val="136"/>
      </rPr>
      <t>隆納．弗格森</t>
    </r>
    <r>
      <rPr>
        <sz val="12"/>
        <color indexed="8"/>
        <rFont val="Times New Roman"/>
        <family val="1"/>
      </rPr>
      <t> , </t>
    </r>
    <r>
      <rPr>
        <sz val="12"/>
        <color indexed="8"/>
        <rFont val="Times New Roman"/>
        <family val="1"/>
        <charset val="136"/>
      </rPr>
      <t>塔莎．羅伯森</t>
    </r>
    <r>
      <rPr>
        <sz val="12"/>
        <color indexed="8"/>
        <rFont val="Times New Roman"/>
        <family val="1"/>
      </rPr>
      <t>  </t>
    </r>
    <r>
      <rPr>
        <sz val="12"/>
        <color indexed="8"/>
        <rFont val="Times New Roman"/>
        <family val="1"/>
        <charset val="136"/>
      </rPr>
      <t>追蹤作者</t>
    </r>
  </si>
  <si>
    <t>9789575035631</t>
    <phoneticPr fontId="1" type="noConversion"/>
  </si>
  <si>
    <r>
      <t>ICU</t>
    </r>
    <r>
      <rPr>
        <sz val="12"/>
        <color indexed="8"/>
        <rFont val="Times New Roman"/>
        <family val="1"/>
        <charset val="136"/>
      </rPr>
      <t>重症醫療現場：熱血暖醫陳志金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  <charset val="136"/>
      </rPr>
      <t>勇敢而發真心話</t>
    </r>
  </si>
  <si>
    <r>
      <t> </t>
    </r>
    <r>
      <rPr>
        <sz val="12"/>
        <color indexed="8"/>
        <rFont val="Times New Roman"/>
        <family val="1"/>
        <charset val="136"/>
      </rPr>
      <t>陳志金</t>
    </r>
    <r>
      <rPr>
        <sz val="12"/>
        <color indexed="8"/>
        <rFont val="Times New Roman"/>
        <family val="1"/>
      </rPr>
      <t> </t>
    </r>
  </si>
  <si>
    <t>9789869850223</t>
    <phoneticPr fontId="1" type="noConversion"/>
  </si>
  <si>
    <r>
      <t>Python</t>
    </r>
    <r>
      <rPr>
        <sz val="12"/>
        <color indexed="8"/>
        <rFont val="Times New Roman"/>
        <family val="1"/>
        <charset val="136"/>
      </rPr>
      <t>零基礎入門班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Times New Roman"/>
        <family val="1"/>
        <charset val="136"/>
      </rPr>
      <t>第三版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Times New Roman"/>
        <family val="1"/>
        <charset val="136"/>
      </rPr>
      <t>：一次打好程式設計、運算思維與邏輯訓練基本功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Times New Roman"/>
        <family val="1"/>
        <charset val="136"/>
      </rPr>
      <t>附</t>
    </r>
    <r>
      <rPr>
        <sz val="12"/>
        <color indexed="8"/>
        <rFont val="Times New Roman"/>
        <family val="1"/>
      </rPr>
      <t>160</t>
    </r>
    <r>
      <rPr>
        <sz val="12"/>
        <color indexed="8"/>
        <rFont val="Times New Roman"/>
        <family val="1"/>
        <charset val="136"/>
      </rPr>
      <t>分鐘入門影音教學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Times New Roman"/>
        <family val="1"/>
        <charset val="136"/>
      </rPr>
      <t>範例程式</t>
    </r>
    <r>
      <rPr>
        <sz val="12"/>
        <color indexed="8"/>
        <rFont val="Times New Roman"/>
        <family val="1"/>
      </rPr>
      <t>)</t>
    </r>
  </si>
  <si>
    <t>9789865028190</t>
    <phoneticPr fontId="1" type="noConversion"/>
  </si>
  <si>
    <t>幸福瘦</t>
  </si>
  <si>
    <t>馬文雅</t>
  </si>
  <si>
    <t>天下生活出版</t>
  </si>
  <si>
    <t>9789869898980</t>
    <phoneticPr fontId="1" type="noConversion"/>
  </si>
  <si>
    <t>成語動物學.閱讀成語背後的動物故事 /蟲魚傳說動物篇</t>
  </si>
  <si>
    <t> 朱耀沂</t>
  </si>
  <si>
    <t>商周出版</t>
  </si>
  <si>
    <t>9789864778645</t>
    <phoneticPr fontId="1" type="noConversion"/>
  </si>
  <si>
    <t>成語動物學.閱讀成語背後的故事 /鳥獸篇</t>
  </si>
  <si>
    <t>9789864778652</t>
    <phoneticPr fontId="1" type="noConversion"/>
  </si>
  <si>
    <t>改變歷史的50條鐵路</t>
  </si>
  <si>
    <t>勞斯</t>
  </si>
  <si>
    <t>積木文化出版</t>
  </si>
  <si>
    <t>9789864590766</t>
    <phoneticPr fontId="1" type="noConversion"/>
  </si>
  <si>
    <t>歷史上的大人物 </t>
  </si>
  <si>
    <t>史達頓</t>
  </si>
  <si>
    <t>9789571369938</t>
    <phoneticPr fontId="1" type="noConversion"/>
  </si>
  <si>
    <t>故事許願機</t>
  </si>
  <si>
    <t>王蘭芬</t>
  </si>
  <si>
    <t>INK印刻文學</t>
  </si>
  <si>
    <t> 9789863873969</t>
    <phoneticPr fontId="1" type="noConversion"/>
  </si>
  <si>
    <t>從車諾比到北韓 12個瘋狂的冒險故事</t>
  </si>
  <si>
    <t>亞當.弗萊徹</t>
  </si>
  <si>
    <t>墨刻</t>
  </si>
  <si>
    <t>9789862895467</t>
    <phoneticPr fontId="1" type="noConversion"/>
  </si>
  <si>
    <t>老爸的剪紙課</t>
  </si>
  <si>
    <t>井上由寄子</t>
  </si>
  <si>
    <t>積木文化</t>
  </si>
  <si>
    <t>9789864590575</t>
    <phoneticPr fontId="1" type="noConversion"/>
  </si>
  <si>
    <t>論語故事輕鬆讀</t>
  </si>
  <si>
    <t>胡真</t>
  </si>
  <si>
    <t>灣廣廈,美藝學苑</t>
  </si>
  <si>
    <t>9789868458215</t>
    <phoneticPr fontId="1" type="noConversion"/>
  </si>
  <si>
    <t>有關戰爭的100個傳奇 </t>
  </si>
  <si>
    <t> 驛站文化</t>
  </si>
  <si>
    <t>9789865864392</t>
    <phoneticPr fontId="1" type="noConversion"/>
  </si>
  <si>
    <t>亞洲鈔票故事館</t>
  </si>
  <si>
    <t>莊銘國</t>
  </si>
  <si>
    <t>五南圖書</t>
  </si>
  <si>
    <t> 9789571194127</t>
    <phoneticPr fontId="1" type="noConversion"/>
  </si>
  <si>
    <t>美洲與大洋洲鈔票故事館</t>
  </si>
  <si>
    <t>莊銘國,許啟發</t>
  </si>
  <si>
    <t>9789577632234</t>
    <phoneticPr fontId="1" type="noConversion"/>
  </si>
  <si>
    <t>歐洲鈔票故事館 </t>
  </si>
  <si>
    <t> 9789577637086</t>
    <phoneticPr fontId="1" type="noConversion"/>
  </si>
  <si>
    <t>我離開之後</t>
  </si>
  <si>
    <t>蘇西.霍普金斯</t>
  </si>
  <si>
    <t>三采文化</t>
  </si>
  <si>
    <t>9789576581502</t>
    <phoneticPr fontId="1" type="noConversion"/>
  </si>
  <si>
    <t>花街樹屋</t>
  </si>
  <si>
    <t>何致和</t>
  </si>
  <si>
    <t>寶瓶文化</t>
  </si>
  <si>
    <t>9789865896355</t>
    <phoneticPr fontId="1" type="noConversion"/>
  </si>
  <si>
    <t>我媽說</t>
  </si>
  <si>
    <t>王文華</t>
  </si>
  <si>
    <t>巴巴文化出版 </t>
  </si>
  <si>
    <t>9789869237192</t>
    <phoneticPr fontId="1" type="noConversion"/>
  </si>
  <si>
    <t>尋找阿嘉莎 </t>
  </si>
  <si>
    <t>艾米.汀柏蕾</t>
  </si>
  <si>
    <t>遠見天下文化</t>
  </si>
  <si>
    <t>9789863206989</t>
    <phoneticPr fontId="1" type="noConversion"/>
  </si>
  <si>
    <t>逃 : 我們的寶島,他們的牢</t>
  </si>
  <si>
    <t>逃跑外勞</t>
  </si>
  <si>
    <t>9789571355559</t>
    <phoneticPr fontId="1" type="noConversion"/>
  </si>
  <si>
    <t>全世界最感人的生物學 : 用力的活, 燦爛的死</t>
  </si>
  <si>
    <t>稻垣榮洋</t>
  </si>
  <si>
    <t>圓神出版 </t>
  </si>
  <si>
    <t>9789861337401</t>
    <phoneticPr fontId="1" type="noConversion"/>
  </si>
  <si>
    <t>騎狼女孩</t>
  </si>
  <si>
    <t>凱瑟琳.郎德爾</t>
  </si>
  <si>
    <t>小魯文化</t>
  </si>
  <si>
    <t>9789862118290</t>
    <phoneticPr fontId="1" type="noConversion"/>
  </si>
  <si>
    <t>土壤的救贖</t>
  </si>
  <si>
    <t>克莉斯汀.歐森</t>
  </si>
  <si>
    <t>大家出版</t>
  </si>
  <si>
    <t> 9789869296168</t>
    <phoneticPr fontId="1" type="noConversion"/>
  </si>
  <si>
    <t>再被狐狸騙一次</t>
  </si>
  <si>
    <t>沈石溪</t>
  </si>
  <si>
    <t>聯經</t>
  </si>
  <si>
    <t> 9789570835885</t>
  </si>
  <si>
    <t>如果史記這麼帥(1)：帝國風雲</t>
  </si>
  <si>
    <t>戴建業</t>
  </si>
  <si>
    <t>9789863847489</t>
    <phoneticPr fontId="1" type="noConversion"/>
  </si>
  <si>
    <t>如果史記這麼帥(2)：霸主王侯</t>
  </si>
  <si>
    <t>9789863847830</t>
    <phoneticPr fontId="1" type="noConversion"/>
  </si>
  <si>
    <t>如果史記這麼帥(3)：謀臣賢相</t>
  </si>
  <si>
    <t>9789863847861</t>
    <phoneticPr fontId="1" type="noConversion"/>
  </si>
  <si>
    <t>如果史記這麼帥(4)：良將俠客</t>
  </si>
  <si>
    <t>9789863848103</t>
    <phoneticPr fontId="1" type="noConversion"/>
  </si>
  <si>
    <t>怪盜亞森.羅蘋.1,神祕旅客</t>
  </si>
  <si>
    <t> 二階堂黎人 , 盧布朗 , 清瀨和 , 王蘊潔</t>
  </si>
  <si>
    <t>小熊出版 </t>
  </si>
  <si>
    <t>9789578640238</t>
    <phoneticPr fontId="1" type="noConversion"/>
  </si>
  <si>
    <t>怪盜亞森.羅蘋.2,怪盜與名偵探 </t>
  </si>
  <si>
    <t>9789578640245</t>
    <phoneticPr fontId="1" type="noConversion"/>
  </si>
  <si>
    <t>怪盜亞森.羅蘋.3,皇后的項鍊 </t>
  </si>
  <si>
    <t>9789578640252</t>
    <phoneticPr fontId="1" type="noConversion"/>
  </si>
  <si>
    <t>怪盜亞森.羅蘋.4,少女奧坦絲的冒險 </t>
  </si>
  <si>
    <t>9789578640276</t>
    <phoneticPr fontId="1" type="noConversion"/>
  </si>
  <si>
    <t>怪盜亞森.羅蘋.5,813之謎</t>
  </si>
  <si>
    <t>9789578640290</t>
    <phoneticPr fontId="1" type="noConversion"/>
  </si>
  <si>
    <t>名偵探福爾摩斯.1,紅髮俱樂部 </t>
  </si>
  <si>
    <t> 城咲綾 , 道爾 , 蘆邊拓 , 張東君</t>
  </si>
  <si>
    <t>9789578640313</t>
    <phoneticPr fontId="1" type="noConversion"/>
  </si>
  <si>
    <t>名偵探福爾摩斯.2,鵝與藍寶石</t>
  </si>
  <si>
    <t>9789578640368</t>
    <phoneticPr fontId="1" type="noConversion"/>
  </si>
  <si>
    <t>名偵探福爾摩斯.3,最後一案 </t>
  </si>
  <si>
    <t>9789578640375</t>
    <phoneticPr fontId="1" type="noConversion"/>
  </si>
  <si>
    <t>名偵探福爾摩斯.4,跳舞人形暗號</t>
  </si>
  <si>
    <t>9789578640382</t>
    <phoneticPr fontId="1" type="noConversion"/>
  </si>
  <si>
    <t>名偵探福爾摩斯.5,巴斯克維爾的獵犬</t>
  </si>
  <si>
    <t>9789578640399</t>
    <phoneticPr fontId="1" type="noConversion"/>
  </si>
  <si>
    <r>
      <rPr>
        <sz val="14"/>
        <color indexed="8"/>
        <rFont val="標楷體"/>
        <family val="4"/>
        <charset val="136"/>
      </rPr>
      <t>合計</t>
    </r>
    <phoneticPr fontId="1" type="noConversion"/>
  </si>
  <si>
    <r>
      <rPr>
        <sz val="16"/>
        <color indexed="8"/>
        <rFont val="標楷體"/>
        <family val="4"/>
        <charset val="136"/>
      </rPr>
      <t xml:space="preserve">說明：
</t>
    </r>
    <r>
      <rPr>
        <sz val="16"/>
        <color indexed="8"/>
        <rFont val="Times New Roman"/>
        <family val="1"/>
      </rPr>
      <t>1.</t>
    </r>
    <r>
      <rPr>
        <sz val="16"/>
        <color indexed="8"/>
        <rFont val="標楷體"/>
        <family val="4"/>
        <charset val="136"/>
      </rPr>
      <t>請各校填寫書單需求時，以依</t>
    </r>
    <r>
      <rPr>
        <sz val="16"/>
        <color indexed="8"/>
        <rFont val="Times New Roman"/>
        <family val="1"/>
      </rPr>
      <t>2</t>
    </r>
    <r>
      <rPr>
        <sz val="16"/>
        <color indexed="8"/>
        <rFont val="標楷體"/>
        <family val="4"/>
        <charset val="136"/>
      </rPr>
      <t>倍核定金額估計並有</t>
    </r>
    <r>
      <rPr>
        <sz val="16"/>
        <color rgb="FFFF0000"/>
        <rFont val="Times New Roman"/>
        <family val="1"/>
      </rPr>
      <t>+10%</t>
    </r>
    <r>
      <rPr>
        <sz val="16"/>
        <color indexed="8"/>
        <rFont val="標楷體"/>
        <family val="4"/>
        <charset val="136"/>
      </rPr>
      <t xml:space="preserve">彈性，提交原始價格之書單，並依據教師用書（工具書）、英文圖書、中文圖書（各校選購購書單可參考國家圖書館、文化部推薦之優良圖書及本局布可星球推薦書單）之順序排序，表格不足時請自行增列。
</t>
    </r>
    <r>
      <rPr>
        <sz val="16"/>
        <color indexed="8"/>
        <rFont val="Times New Roman"/>
        <family val="1"/>
      </rPr>
      <t>2.</t>
    </r>
    <r>
      <rPr>
        <sz val="16"/>
        <color indexed="8"/>
        <rFont val="標楷體"/>
        <family val="4"/>
        <charset val="136"/>
      </rPr>
      <t>書名、作者、出版社、出版國、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color indexed="8"/>
        <rFont val="Times New Roman"/>
        <family val="1"/>
      </rPr>
      <t>3.</t>
    </r>
    <r>
      <rPr>
        <sz val="16"/>
        <color indexed="8"/>
        <rFont val="標楷體"/>
        <family val="4"/>
        <charset val="136"/>
      </rPr>
      <t>各校填寫之採購書單，若出版地為臺灣以外者，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需與原文書名能相互勾稽，以免無法尋書。
</t>
    </r>
    <r>
      <rPr>
        <sz val="16"/>
        <color indexed="8"/>
        <rFont val="Times New Roman"/>
        <family val="1"/>
      </rPr>
      <t>4.</t>
    </r>
    <r>
      <rPr>
        <sz val="16"/>
        <color indexed="8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加計匯率，關稅與營業稅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。
</t>
    </r>
    <r>
      <rPr>
        <sz val="16"/>
        <color indexed="8"/>
        <rFont val="Times New Roman"/>
        <family val="1"/>
      </rPr>
      <t>5.</t>
    </r>
    <r>
      <rPr>
        <sz val="16"/>
        <color indexed="8"/>
        <rFont val="標楷體"/>
        <family val="4"/>
        <charset val="136"/>
      </rPr>
      <t>書籍請寫定價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原始價格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，不要以折扣價填寫。
</t>
    </r>
    <r>
      <rPr>
        <sz val="16"/>
        <color indexed="8"/>
        <rFont val="Times New Roman"/>
        <family val="1"/>
      </rPr>
      <t>6.</t>
    </r>
    <r>
      <rPr>
        <sz val="16"/>
        <color indexed="8"/>
        <rFont val="標楷體"/>
        <family val="4"/>
        <charset val="136"/>
      </rPr>
      <t>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 xml:space="preserve">」，並另附課程規劃表備查。
</t>
    </r>
    <r>
      <rPr>
        <sz val="16"/>
        <color indexed="8"/>
        <rFont val="Times New Roman"/>
        <family val="1"/>
      </rPr>
      <t>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含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以上皆屬之。
</t>
    </r>
    <r>
      <rPr>
        <sz val="16"/>
        <color indexed="8"/>
        <rFont val="Times New Roman"/>
        <family val="1"/>
      </rPr>
      <t>8.</t>
    </r>
    <r>
      <rPr>
        <sz val="16"/>
        <color indexed="8"/>
        <rFont val="標楷體"/>
        <family val="4"/>
        <charset val="136"/>
      </rPr>
      <t>如學校有採購教師用書，請於備註欄簡述配合之學習領域或課程主題。</t>
    </r>
    <phoneticPr fontId="1" type="noConversion"/>
  </si>
  <si>
    <r>
      <rPr>
        <sz val="18"/>
        <color indexed="8"/>
        <rFont val="標楷體"/>
        <family val="4"/>
        <charset val="136"/>
      </rPr>
      <t>校名：
填表人：</t>
    </r>
    <r>
      <rPr>
        <sz val="18"/>
        <color indexed="8"/>
        <rFont val="Times New Roman"/>
        <family val="1"/>
      </rPr>
      <t xml:space="preserve">                            </t>
    </r>
    <r>
      <rPr>
        <sz val="18"/>
        <color indexed="8"/>
        <rFont val="標楷體"/>
        <family val="4"/>
        <charset val="136"/>
      </rPr>
      <t>教務主任：</t>
    </r>
    <r>
      <rPr>
        <sz val="18"/>
        <color indexed="8"/>
        <rFont val="Times New Roman"/>
        <family val="1"/>
      </rPr>
      <t xml:space="preserve">                     </t>
    </r>
    <r>
      <rPr>
        <sz val="18"/>
        <color indexed="8"/>
        <rFont val="標楷體"/>
        <family val="4"/>
        <charset val="136"/>
      </rPr>
      <t>校長：
連絡電話：</t>
    </r>
    <r>
      <rPr>
        <sz val="18"/>
        <color indexed="8"/>
        <rFont val="Times New Roman"/>
        <family val="1"/>
      </rPr>
      <t xml:space="preserve">                   </t>
    </r>
    <r>
      <rPr>
        <sz val="18"/>
        <color indexed="8"/>
        <rFont val="標楷體"/>
        <family val="4"/>
        <charset val="136"/>
      </rPr>
      <t>網路電話：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</si>
</sst>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);[Red]\(0\)"/>
  </numFmts>
  <fonts count="4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新細明體"/>
      <family val="1"/>
      <charset val="136"/>
    </font>
    <font>
      <sz val="12"/>
      <color indexed="8"/>
      <name val="Times New Roman"/>
      <family val="1"/>
      <charset val="136"/>
    </font>
    <font>
      <sz val="12"/>
      <color rgb="FF000000"/>
      <name val="Times New Roman"/>
      <family val="1"/>
      <charset val="136"/>
    </font>
    <font>
      <sz val="18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8"/>
      <color indexed="8"/>
      <name val="標楷體"/>
      <family val="4"/>
      <charset val="136"/>
    </font>
    <font>
      <sz val="8"/>
      <color rgb="FF000000"/>
      <name val="標楷體"/>
      <family val="4"/>
      <charset val="136"/>
    </font>
    <font>
      <sz val="18"/>
      <color indexed="8"/>
      <name val="Times New Roman"/>
      <family val="1"/>
    </font>
    <font>
      <sz val="14"/>
      <color indexed="8"/>
      <name val="Times New Roman"/>
      <family val="1"/>
    </font>
    <font>
      <sz val="10"/>
      <color rgb="FF000000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16"/>
      <color indexed="8"/>
      <name val="Times New Roman"/>
      <family val="1"/>
    </font>
    <font>
      <sz val="16"/>
      <color rgb="FFFF0000"/>
      <name val="Times New Roman"/>
      <family val="1"/>
    </font>
    <font>
      <sz val="12"/>
      <color theme="1"/>
      <name val="Times New Roman"/>
    </font>
    <font>
      <sz val="12"/>
      <color rgb="FF000000"/>
      <name val="Times New Roman"/>
    </font>
    <font>
      <sz val="11"/>
      <color rgb="FF232323"/>
      <name val="Times New Roman"/>
      <family val="1"/>
    </font>
    <font>
      <sz val="12"/>
      <color rgb="FF232323"/>
      <name val="Times New Roman"/>
      <family val="1"/>
    </font>
    <font>
      <sz val="12"/>
      <name val="細明體"/>
      <family val="1"/>
      <charset val="136"/>
    </font>
    <font>
      <u/>
      <sz val="9"/>
      <color rgb="FF333333"/>
      <name val="Verdana"/>
      <family val="2"/>
    </font>
    <font>
      <sz val="9"/>
      <color rgb="FF333333"/>
      <name val="Times New Roman"/>
      <family val="1"/>
    </font>
    <font>
      <u/>
      <sz val="12"/>
      <name val="新細明體"/>
      <family val="1"/>
      <charset val="136"/>
      <scheme val="minor"/>
    </font>
    <font>
      <sz val="9"/>
      <name val="Times New Roman"/>
      <family val="1"/>
    </font>
    <font>
      <sz val="10"/>
      <color rgb="FF212529"/>
      <name val="Verdana"/>
      <family val="2"/>
    </font>
    <font>
      <sz val="12"/>
      <color rgb="FF212529"/>
      <name val="Times New Roman"/>
      <family val="1"/>
    </font>
    <font>
      <sz val="10"/>
      <name val="Times New Roman"/>
      <family val="1"/>
    </font>
    <font>
      <sz val="10"/>
      <color rgb="FF666666"/>
      <name val="Times New Roman"/>
      <family val="1"/>
    </font>
    <font>
      <sz val="10"/>
      <color theme="1"/>
      <name val="Noto Sans TC"/>
      <family val="2"/>
    </font>
    <font>
      <sz val="9"/>
      <color rgb="FF212529"/>
      <name val="Verdana"/>
      <family val="2"/>
    </font>
    <font>
      <sz val="12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164" fontId="5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38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8" fontId="11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0" fillId="0" borderId="1" xfId="4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38" fontId="15" fillId="0" borderId="0" xfId="0" applyNumberFormat="1" applyFont="1">
      <alignment vertical="center"/>
    </xf>
    <xf numFmtId="3" fontId="15" fillId="0" borderId="0" xfId="0" applyNumberFormat="1" applyFo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4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>
      <alignment vertical="center"/>
    </xf>
    <xf numFmtId="3" fontId="24" fillId="0" borderId="1" xfId="0" applyNumberFormat="1" applyFont="1" applyBorder="1" applyAlignment="1">
      <alignment horizontal="right" vertical="center"/>
    </xf>
    <xf numFmtId="0" fontId="18" fillId="0" borderId="1" xfId="4" applyNumberFormat="1" applyFont="1" applyFill="1" applyBorder="1" applyAlignment="1" applyProtection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38" fontId="31" fillId="0" borderId="8" xfId="0" applyNumberFormat="1" applyFont="1" applyBorder="1" applyAlignment="1">
      <alignment horizontal="right" vertical="center" wrapText="1"/>
    </xf>
    <xf numFmtId="0" fontId="31" fillId="0" borderId="8" xfId="0" applyFont="1" applyBorder="1" applyAlignment="1">
      <alignment horizontal="center" vertical="center" wrapText="1"/>
    </xf>
    <xf numFmtId="1" fontId="31" fillId="0" borderId="8" xfId="0" applyNumberFormat="1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left" vertical="center" wrapText="1"/>
    </xf>
    <xf numFmtId="0" fontId="11" fillId="0" borderId="1" xfId="4" applyFont="1" applyBorder="1" applyAlignment="1">
      <alignment vertical="center"/>
    </xf>
    <xf numFmtId="0" fontId="11" fillId="0" borderId="1" xfId="0" applyFont="1" applyBorder="1">
      <alignment vertical="center"/>
    </xf>
    <xf numFmtId="12" fontId="33" fillId="0" borderId="1" xfId="0" applyNumberFormat="1" applyFont="1" applyBorder="1" applyAlignment="1">
      <alignment horizontal="left" vertical="top"/>
    </xf>
    <xf numFmtId="0" fontId="35" fillId="0" borderId="0" xfId="0" applyFont="1">
      <alignment vertical="center"/>
    </xf>
    <xf numFmtId="0" fontId="39" fillId="0" borderId="0" xfId="0" applyFont="1">
      <alignment vertical="center"/>
    </xf>
    <xf numFmtId="0" fontId="26" fillId="0" borderId="1" xfId="0" applyFont="1" applyBorder="1" applyAlignment="1">
      <alignment horizontal="right" vertical="center" wrapText="1"/>
    </xf>
    <xf numFmtId="165" fontId="32" fillId="0" borderId="0" xfId="0" applyNumberFormat="1" applyFont="1" applyAlignment="1">
      <alignment horizontal="left" vertical="center" wrapText="1"/>
    </xf>
    <xf numFmtId="0" fontId="41" fillId="0" borderId="0" xfId="4" applyFont="1">
      <alignment vertical="center"/>
    </xf>
    <xf numFmtId="0" fontId="42" fillId="0" borderId="0" xfId="0" applyFont="1">
      <alignment vertical="center"/>
    </xf>
    <xf numFmtId="0" fontId="36" fillId="0" borderId="1" xfId="0" applyFont="1" applyBorder="1">
      <alignment vertical="center"/>
    </xf>
    <xf numFmtId="0" fontId="38" fillId="0" borderId="1" xfId="4" applyFont="1" applyBorder="1">
      <alignment vertical="center"/>
    </xf>
    <xf numFmtId="12" fontId="40" fillId="0" borderId="1" xfId="0" applyNumberFormat="1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vertical="center" wrapText="1"/>
    </xf>
    <xf numFmtId="0" fontId="37" fillId="0" borderId="1" xfId="4" applyFont="1" applyBorder="1">
      <alignment vertical="center"/>
    </xf>
    <xf numFmtId="49" fontId="39" fillId="0" borderId="1" xfId="0" applyNumberFormat="1" applyFont="1" applyBorder="1" applyAlignment="1">
      <alignment horizontal="left" vertical="center" wrapText="1"/>
    </xf>
    <xf numFmtId="0" fontId="39" fillId="0" borderId="1" xfId="0" applyFont="1" applyBorder="1">
      <alignment vertical="center"/>
    </xf>
    <xf numFmtId="0" fontId="35" fillId="0" borderId="1" xfId="0" applyFont="1" applyBorder="1">
      <alignment vertical="center"/>
    </xf>
    <xf numFmtId="12" fontId="39" fillId="0" borderId="1" xfId="0" applyNumberFormat="1" applyFont="1" applyBorder="1" applyAlignment="1">
      <alignment horizontal="left" vertical="center" wrapText="1"/>
    </xf>
    <xf numFmtId="0" fontId="45" fillId="0" borderId="0" xfId="0" applyFont="1">
      <alignment vertical="center"/>
    </xf>
    <xf numFmtId="0" fontId="28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/>
    </xf>
    <xf numFmtId="0" fontId="23" fillId="0" borderId="3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0" xfId="0" applyFont="1" applyAlignment="1">
      <alignment horizontal="left" vertical="top" wrapText="1"/>
    </xf>
  </cellXfs>
  <cellStyles count="5">
    <cellStyle name="Hyperlink" xfId="4" builtinId="8"/>
    <cellStyle name="Normal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Morris%2C+Jennifer+E.%2F+Morris%2C+J.+E./adv_author/1/" TargetMode="External"/><Relationship Id="rId2" Type="http://schemas.openxmlformats.org/officeDocument/2006/relationships/hyperlink" Target="https://www.eslite.com/search?manufacturer=WyJTSU1PTiAmIFNDSFVTVEVSIElOQy4iXQ" TargetMode="External"/><Relationship Id="rId1" Type="http://schemas.openxmlformats.org/officeDocument/2006/relationships/hyperlink" Target="https://search.books.com.tw/search/query/key/Baccelliere%2C+Anna%2F+Ale+%2B+Ale+%28ILT%29/adv_author/1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eslite.com/search?manufacturer=WyJFbmNoYW50ZWQgTGlvbiBCb29rcyJd" TargetMode="External"/><Relationship Id="rId4" Type="http://schemas.openxmlformats.org/officeDocument/2006/relationships/hyperlink" Target="https://www.eslite.com/search?manufacturer=WyJCaWcgUGljdHVyZSBQcmVzcyJ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6"/>
  <sheetViews>
    <sheetView tabSelected="1" zoomScaleNormal="100" zoomScaleSheetLayoutView="100" zoomScalePageLayoutView="40" workbookViewId="0">
      <pane ySplit="3" topLeftCell="A177" activePane="bottomLeft" state="frozen"/>
      <selection pane="bottomLeft" activeCell="B24" sqref="B24"/>
    </sheetView>
  </sheetViews>
  <sheetFormatPr defaultColWidth="8.75" defaultRowHeight="15.6"/>
  <cols>
    <col min="1" max="1" width="6.75" style="8" customWidth="1"/>
    <col min="2" max="2" width="26.75" style="8" customWidth="1"/>
    <col min="3" max="3" width="16.75" style="11" customWidth="1"/>
    <col min="4" max="4" width="20.5" style="11" customWidth="1"/>
    <col min="5" max="5" width="12.75" style="8" customWidth="1"/>
    <col min="6" max="6" width="18.75" style="8" customWidth="1"/>
    <col min="7" max="7" width="8" style="8" customWidth="1"/>
    <col min="8" max="8" width="8.75" style="8" customWidth="1"/>
    <col min="9" max="9" width="10.75" style="8" customWidth="1"/>
    <col min="10" max="12" width="6.75" style="8" customWidth="1"/>
    <col min="13" max="14" width="8.75" style="8"/>
    <col min="15" max="15" width="10.125" style="8" bestFit="1" customWidth="1"/>
    <col min="16" max="16384" width="8.75" style="8"/>
  </cols>
  <sheetData>
    <row r="1" spans="1:20" ht="24.6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20" ht="24.6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T2" s="50"/>
    </row>
    <row r="3" spans="1:20" ht="39.6">
      <c r="A3" s="12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2" t="s">
        <v>7</v>
      </c>
      <c r="G3" s="13" t="s">
        <v>8</v>
      </c>
      <c r="H3" s="4" t="s">
        <v>9</v>
      </c>
      <c r="I3" s="12" t="s">
        <v>10</v>
      </c>
      <c r="J3" s="14" t="s">
        <v>11</v>
      </c>
      <c r="K3" s="14" t="s">
        <v>12</v>
      </c>
      <c r="L3" s="15" t="s">
        <v>13</v>
      </c>
      <c r="M3" s="16" t="s">
        <v>14</v>
      </c>
      <c r="O3" s="17"/>
      <c r="P3" s="18"/>
      <c r="S3" s="18"/>
      <c r="T3" s="18"/>
    </row>
    <row r="4" spans="1:20" ht="62.45">
      <c r="A4" s="12">
        <v>1</v>
      </c>
      <c r="B4" s="3" t="s">
        <v>15</v>
      </c>
      <c r="C4" s="4" t="s">
        <v>16</v>
      </c>
      <c r="D4" s="4" t="s">
        <v>17</v>
      </c>
      <c r="E4" s="5" t="s">
        <v>18</v>
      </c>
      <c r="F4" s="10" t="s">
        <v>19</v>
      </c>
      <c r="G4" s="19">
        <v>1</v>
      </c>
      <c r="H4" s="19">
        <v>400</v>
      </c>
      <c r="I4" s="6">
        <f t="shared" ref="I4:I8" si="0">G4*H4</f>
        <v>400</v>
      </c>
      <c r="J4" s="7" t="s">
        <v>20</v>
      </c>
      <c r="K4" s="7" t="s">
        <v>20</v>
      </c>
      <c r="L4" s="7" t="s">
        <v>21</v>
      </c>
      <c r="M4" s="20"/>
      <c r="O4" s="17"/>
    </row>
    <row r="5" spans="1:20" ht="46.9">
      <c r="A5" s="12">
        <v>2</v>
      </c>
      <c r="B5" s="3" t="s">
        <v>22</v>
      </c>
      <c r="C5" s="4" t="s">
        <v>23</v>
      </c>
      <c r="D5" s="4" t="s">
        <v>24</v>
      </c>
      <c r="E5" s="5" t="s">
        <v>18</v>
      </c>
      <c r="F5" s="10" t="s">
        <v>25</v>
      </c>
      <c r="G5" s="19">
        <v>1</v>
      </c>
      <c r="H5" s="19">
        <v>420</v>
      </c>
      <c r="I5" s="6">
        <f t="shared" si="0"/>
        <v>420</v>
      </c>
      <c r="J5" s="7" t="s">
        <v>20</v>
      </c>
      <c r="K5" s="7" t="s">
        <v>20</v>
      </c>
      <c r="L5" s="7" t="s">
        <v>21</v>
      </c>
      <c r="M5" s="20"/>
      <c r="O5" s="17"/>
    </row>
    <row r="6" spans="1:20" ht="93.6">
      <c r="A6" s="12">
        <v>3</v>
      </c>
      <c r="B6" s="3" t="s">
        <v>26</v>
      </c>
      <c r="C6" s="4" t="s">
        <v>27</v>
      </c>
      <c r="D6" s="7" t="s">
        <v>28</v>
      </c>
      <c r="E6" s="5" t="s">
        <v>18</v>
      </c>
      <c r="F6" s="10" t="s">
        <v>29</v>
      </c>
      <c r="G6" s="19">
        <v>1</v>
      </c>
      <c r="H6" s="19">
        <v>450</v>
      </c>
      <c r="I6" s="6">
        <f t="shared" si="0"/>
        <v>450</v>
      </c>
      <c r="J6" s="7" t="s">
        <v>20</v>
      </c>
      <c r="K6" s="7" t="s">
        <v>20</v>
      </c>
      <c r="L6" s="7" t="s">
        <v>21</v>
      </c>
      <c r="M6" s="20"/>
      <c r="O6" s="17"/>
      <c r="P6" s="17"/>
    </row>
    <row r="7" spans="1:20" ht="109.15">
      <c r="A7" s="12">
        <v>4</v>
      </c>
      <c r="B7" s="3" t="s">
        <v>30</v>
      </c>
      <c r="C7" s="4" t="s">
        <v>31</v>
      </c>
      <c r="D7" s="4" t="s">
        <v>32</v>
      </c>
      <c r="E7" s="5" t="s">
        <v>18</v>
      </c>
      <c r="F7" s="10" t="s">
        <v>33</v>
      </c>
      <c r="G7" s="19">
        <v>1</v>
      </c>
      <c r="H7" s="19">
        <v>380</v>
      </c>
      <c r="I7" s="6">
        <f t="shared" si="0"/>
        <v>380</v>
      </c>
      <c r="J7" s="7" t="s">
        <v>20</v>
      </c>
      <c r="K7" s="7" t="s">
        <v>20</v>
      </c>
      <c r="L7" s="7" t="s">
        <v>21</v>
      </c>
      <c r="M7" s="20"/>
      <c r="O7" s="17"/>
    </row>
    <row r="8" spans="1:20" ht="78">
      <c r="A8" s="12">
        <v>5</v>
      </c>
      <c r="B8" s="3" t="s">
        <v>34</v>
      </c>
      <c r="C8" s="4" t="s">
        <v>35</v>
      </c>
      <c r="D8" s="4" t="s">
        <v>36</v>
      </c>
      <c r="E8" s="5" t="s">
        <v>18</v>
      </c>
      <c r="F8" s="10" t="s">
        <v>37</v>
      </c>
      <c r="G8" s="19">
        <v>1</v>
      </c>
      <c r="H8" s="19">
        <v>320</v>
      </c>
      <c r="I8" s="6">
        <f t="shared" si="0"/>
        <v>320</v>
      </c>
      <c r="J8" s="7" t="s">
        <v>20</v>
      </c>
      <c r="K8" s="7" t="s">
        <v>20</v>
      </c>
      <c r="L8" s="7" t="s">
        <v>21</v>
      </c>
      <c r="M8" s="20"/>
      <c r="O8" s="17"/>
    </row>
    <row r="9" spans="1:20" ht="46.9">
      <c r="A9" s="12">
        <v>6</v>
      </c>
      <c r="B9" s="3" t="s">
        <v>38</v>
      </c>
      <c r="C9" s="4" t="s">
        <v>39</v>
      </c>
      <c r="D9" s="4" t="s">
        <v>40</v>
      </c>
      <c r="E9" s="5" t="s">
        <v>18</v>
      </c>
      <c r="F9" s="10" t="s">
        <v>41</v>
      </c>
      <c r="G9" s="19">
        <v>1</v>
      </c>
      <c r="H9" s="19">
        <v>400</v>
      </c>
      <c r="I9" s="6">
        <f t="shared" ref="I9:I41" si="1">G9*H9</f>
        <v>400</v>
      </c>
      <c r="J9" s="7" t="s">
        <v>20</v>
      </c>
      <c r="K9" s="7" t="s">
        <v>20</v>
      </c>
      <c r="L9" s="7" t="s">
        <v>21</v>
      </c>
      <c r="M9" s="20"/>
      <c r="O9" s="17"/>
    </row>
    <row r="10" spans="1:20" ht="78">
      <c r="A10" s="12">
        <v>7</v>
      </c>
      <c r="B10" s="3" t="s">
        <v>42</v>
      </c>
      <c r="C10" s="4" t="s">
        <v>43</v>
      </c>
      <c r="D10" s="4" t="s">
        <v>44</v>
      </c>
      <c r="E10" s="5" t="s">
        <v>18</v>
      </c>
      <c r="F10" s="10" t="s">
        <v>45</v>
      </c>
      <c r="G10" s="19">
        <v>1</v>
      </c>
      <c r="H10" s="19">
        <v>380</v>
      </c>
      <c r="I10" s="6">
        <f t="shared" si="1"/>
        <v>380</v>
      </c>
      <c r="J10" s="7" t="s">
        <v>20</v>
      </c>
      <c r="K10" s="7" t="s">
        <v>20</v>
      </c>
      <c r="L10" s="7" t="s">
        <v>21</v>
      </c>
      <c r="M10" s="20"/>
      <c r="O10" s="17"/>
    </row>
    <row r="11" spans="1:20" ht="62.45">
      <c r="A11" s="12">
        <v>8</v>
      </c>
      <c r="B11" s="3" t="s">
        <v>46</v>
      </c>
      <c r="C11" s="4" t="s">
        <v>47</v>
      </c>
      <c r="D11" s="4" t="s">
        <v>48</v>
      </c>
      <c r="E11" s="5" t="s">
        <v>18</v>
      </c>
      <c r="F11" s="10" t="s">
        <v>49</v>
      </c>
      <c r="G11" s="19">
        <v>1</v>
      </c>
      <c r="H11" s="19">
        <v>480</v>
      </c>
      <c r="I11" s="6">
        <f t="shared" si="1"/>
        <v>480</v>
      </c>
      <c r="J11" s="7" t="s">
        <v>20</v>
      </c>
      <c r="K11" s="7" t="s">
        <v>21</v>
      </c>
      <c r="L11" s="7" t="s">
        <v>21</v>
      </c>
      <c r="M11" s="20"/>
      <c r="O11" s="17"/>
    </row>
    <row r="12" spans="1:20" ht="93.6">
      <c r="A12" s="12">
        <v>9</v>
      </c>
      <c r="B12" s="3" t="s">
        <v>50</v>
      </c>
      <c r="C12" s="4" t="s">
        <v>51</v>
      </c>
      <c r="D12" s="4" t="s">
        <v>52</v>
      </c>
      <c r="E12" s="5" t="s">
        <v>18</v>
      </c>
      <c r="F12" s="10" t="s">
        <v>53</v>
      </c>
      <c r="G12" s="19">
        <v>1</v>
      </c>
      <c r="H12" s="19">
        <v>500</v>
      </c>
      <c r="I12" s="6">
        <f t="shared" si="1"/>
        <v>500</v>
      </c>
      <c r="J12" s="7" t="s">
        <v>20</v>
      </c>
      <c r="K12" s="7" t="s">
        <v>20</v>
      </c>
      <c r="L12" s="7" t="s">
        <v>21</v>
      </c>
      <c r="M12" s="20"/>
      <c r="O12" s="17"/>
    </row>
    <row r="13" spans="1:20" ht="46.9">
      <c r="A13" s="12">
        <v>10</v>
      </c>
      <c r="B13" s="3" t="s">
        <v>54</v>
      </c>
      <c r="C13" s="4" t="s">
        <v>47</v>
      </c>
      <c r="D13" s="4" t="s">
        <v>48</v>
      </c>
      <c r="E13" s="5" t="s">
        <v>18</v>
      </c>
      <c r="F13" s="10" t="s">
        <v>55</v>
      </c>
      <c r="G13" s="19">
        <v>1</v>
      </c>
      <c r="H13" s="19">
        <v>380</v>
      </c>
      <c r="I13" s="6">
        <f t="shared" si="1"/>
        <v>380</v>
      </c>
      <c r="J13" s="7" t="s">
        <v>20</v>
      </c>
      <c r="K13" s="7" t="s">
        <v>20</v>
      </c>
      <c r="L13" s="7" t="s">
        <v>21</v>
      </c>
      <c r="M13" s="20"/>
      <c r="O13" s="17"/>
    </row>
    <row r="14" spans="1:20" ht="31.15">
      <c r="A14" s="12">
        <v>11</v>
      </c>
      <c r="B14" s="3" t="s">
        <v>56</v>
      </c>
      <c r="C14" s="4" t="s">
        <v>57</v>
      </c>
      <c r="D14" s="4" t="s">
        <v>58</v>
      </c>
      <c r="E14" s="5" t="s">
        <v>18</v>
      </c>
      <c r="F14" s="10" t="s">
        <v>59</v>
      </c>
      <c r="G14" s="19">
        <v>1</v>
      </c>
      <c r="H14" s="19">
        <v>500</v>
      </c>
      <c r="I14" s="6">
        <f t="shared" si="1"/>
        <v>500</v>
      </c>
      <c r="J14" s="7" t="s">
        <v>20</v>
      </c>
      <c r="K14" s="7" t="s">
        <v>20</v>
      </c>
      <c r="L14" s="7" t="s">
        <v>21</v>
      </c>
      <c r="M14" s="20"/>
      <c r="O14" s="17"/>
    </row>
    <row r="15" spans="1:20" ht="62.45">
      <c r="A15" s="12">
        <v>12</v>
      </c>
      <c r="B15" s="3" t="s">
        <v>60</v>
      </c>
      <c r="C15" s="4" t="s">
        <v>47</v>
      </c>
      <c r="D15" s="4" t="s">
        <v>48</v>
      </c>
      <c r="E15" s="5" t="s">
        <v>18</v>
      </c>
      <c r="F15" s="10" t="s">
        <v>61</v>
      </c>
      <c r="G15" s="19">
        <v>1</v>
      </c>
      <c r="H15" s="19">
        <v>420</v>
      </c>
      <c r="I15" s="6">
        <f t="shared" si="1"/>
        <v>420</v>
      </c>
      <c r="J15" s="7" t="s">
        <v>20</v>
      </c>
      <c r="K15" s="7" t="s">
        <v>20</v>
      </c>
      <c r="L15" s="7" t="s">
        <v>21</v>
      </c>
      <c r="M15" s="20"/>
      <c r="O15" s="17"/>
    </row>
    <row r="16" spans="1:20" ht="62.45">
      <c r="A16" s="12">
        <v>13</v>
      </c>
      <c r="B16" s="3" t="s">
        <v>62</v>
      </c>
      <c r="C16" s="4" t="s">
        <v>63</v>
      </c>
      <c r="D16" s="4" t="s">
        <v>64</v>
      </c>
      <c r="E16" s="5" t="s">
        <v>18</v>
      </c>
      <c r="F16" s="10" t="s">
        <v>65</v>
      </c>
      <c r="G16" s="19">
        <v>1</v>
      </c>
      <c r="H16" s="19">
        <v>350</v>
      </c>
      <c r="I16" s="6">
        <f t="shared" si="1"/>
        <v>350</v>
      </c>
      <c r="J16" s="7" t="s">
        <v>20</v>
      </c>
      <c r="K16" s="7" t="s">
        <v>20</v>
      </c>
      <c r="L16" s="7" t="s">
        <v>21</v>
      </c>
      <c r="M16" s="20"/>
      <c r="O16" s="17"/>
    </row>
    <row r="17" spans="1:15" ht="46.9">
      <c r="A17" s="12">
        <v>14</v>
      </c>
      <c r="B17" s="3" t="s">
        <v>66</v>
      </c>
      <c r="C17" s="4" t="s">
        <v>63</v>
      </c>
      <c r="D17" s="4" t="s">
        <v>64</v>
      </c>
      <c r="E17" s="5" t="s">
        <v>18</v>
      </c>
      <c r="F17" s="10" t="s">
        <v>67</v>
      </c>
      <c r="G17" s="19">
        <v>1</v>
      </c>
      <c r="H17" s="19">
        <v>380</v>
      </c>
      <c r="I17" s="6">
        <f t="shared" si="1"/>
        <v>380</v>
      </c>
      <c r="J17" s="7" t="s">
        <v>20</v>
      </c>
      <c r="K17" s="7" t="s">
        <v>20</v>
      </c>
      <c r="L17" s="7" t="s">
        <v>21</v>
      </c>
      <c r="M17" s="20"/>
      <c r="O17" s="17"/>
    </row>
    <row r="18" spans="1:15" ht="31.15">
      <c r="A18" s="12">
        <v>15</v>
      </c>
      <c r="B18" s="3" t="s">
        <v>68</v>
      </c>
      <c r="C18" s="4" t="s">
        <v>69</v>
      </c>
      <c r="D18" s="4" t="s">
        <v>70</v>
      </c>
      <c r="E18" s="5" t="s">
        <v>71</v>
      </c>
      <c r="F18" s="10" t="s">
        <v>72</v>
      </c>
      <c r="G18" s="19">
        <v>1</v>
      </c>
      <c r="H18" s="19">
        <v>360</v>
      </c>
      <c r="I18" s="6">
        <f t="shared" si="1"/>
        <v>360</v>
      </c>
      <c r="J18" s="7" t="s">
        <v>20</v>
      </c>
      <c r="K18" s="7" t="s">
        <v>20</v>
      </c>
      <c r="L18" s="7" t="s">
        <v>20</v>
      </c>
      <c r="M18" s="20"/>
      <c r="O18" s="17"/>
    </row>
    <row r="19" spans="1:15" ht="31.15">
      <c r="A19" s="12">
        <v>16</v>
      </c>
      <c r="B19" s="3" t="s">
        <v>73</v>
      </c>
      <c r="C19" s="4" t="s">
        <v>74</v>
      </c>
      <c r="D19" s="4" t="s">
        <v>75</v>
      </c>
      <c r="E19" s="5" t="s">
        <v>71</v>
      </c>
      <c r="F19" s="10" t="s">
        <v>76</v>
      </c>
      <c r="G19" s="19">
        <v>2</v>
      </c>
      <c r="H19" s="19">
        <v>630</v>
      </c>
      <c r="I19" s="6">
        <f t="shared" si="1"/>
        <v>1260</v>
      </c>
      <c r="J19" s="7" t="s">
        <v>20</v>
      </c>
      <c r="K19" s="7" t="s">
        <v>20</v>
      </c>
      <c r="L19" s="7" t="s">
        <v>20</v>
      </c>
      <c r="M19" s="20"/>
      <c r="O19" s="17"/>
    </row>
    <row r="20" spans="1:15" ht="27" customHeight="1">
      <c r="A20" s="12">
        <v>17</v>
      </c>
      <c r="B20" s="3" t="s">
        <v>77</v>
      </c>
      <c r="C20" s="4" t="s">
        <v>78</v>
      </c>
      <c r="D20" s="4" t="s">
        <v>79</v>
      </c>
      <c r="E20" s="5" t="s">
        <v>71</v>
      </c>
      <c r="F20" s="10" t="s">
        <v>80</v>
      </c>
      <c r="G20" s="19">
        <v>1</v>
      </c>
      <c r="H20" s="19">
        <v>280</v>
      </c>
      <c r="I20" s="6">
        <f t="shared" si="1"/>
        <v>280</v>
      </c>
      <c r="J20" s="7" t="s">
        <v>20</v>
      </c>
      <c r="K20" s="7" t="s">
        <v>20</v>
      </c>
      <c r="L20" s="7" t="s">
        <v>20</v>
      </c>
      <c r="M20" s="20"/>
      <c r="O20" s="17"/>
    </row>
    <row r="21" spans="1:15" ht="31.15">
      <c r="A21" s="12">
        <v>18</v>
      </c>
      <c r="B21" s="3" t="s">
        <v>81</v>
      </c>
      <c r="C21" s="4" t="s">
        <v>82</v>
      </c>
      <c r="D21" s="4" t="s">
        <v>83</v>
      </c>
      <c r="E21" s="5" t="s">
        <v>84</v>
      </c>
      <c r="F21" s="10" t="s">
        <v>85</v>
      </c>
      <c r="G21" s="19">
        <v>2</v>
      </c>
      <c r="H21" s="19">
        <v>630</v>
      </c>
      <c r="I21" s="6">
        <f t="shared" si="1"/>
        <v>1260</v>
      </c>
      <c r="J21" s="7" t="s">
        <v>20</v>
      </c>
      <c r="K21" s="7" t="s">
        <v>20</v>
      </c>
      <c r="L21" s="7" t="s">
        <v>86</v>
      </c>
      <c r="M21" s="20"/>
      <c r="O21" s="17"/>
    </row>
    <row r="22" spans="1:15" ht="18">
      <c r="A22" s="12">
        <v>19</v>
      </c>
      <c r="B22" s="3" t="s">
        <v>87</v>
      </c>
      <c r="C22" s="38" t="s">
        <v>88</v>
      </c>
      <c r="D22" s="39" t="s">
        <v>89</v>
      </c>
      <c r="E22" s="29" t="s">
        <v>90</v>
      </c>
      <c r="F22" s="37">
        <v>9780439738194</v>
      </c>
      <c r="G22" s="36">
        <v>6</v>
      </c>
      <c r="H22" s="19">
        <v>175</v>
      </c>
      <c r="I22" s="6">
        <f t="shared" si="1"/>
        <v>1050</v>
      </c>
      <c r="J22" s="7" t="s">
        <v>20</v>
      </c>
      <c r="K22" s="7" t="s">
        <v>20</v>
      </c>
      <c r="L22" s="7" t="s">
        <v>86</v>
      </c>
      <c r="M22" s="20"/>
      <c r="O22" s="17"/>
    </row>
    <row r="23" spans="1:15" ht="46.9">
      <c r="A23" s="12">
        <v>20</v>
      </c>
      <c r="B23" s="3" t="s">
        <v>91</v>
      </c>
      <c r="C23" s="4" t="s">
        <v>92</v>
      </c>
      <c r="D23" s="4" t="s">
        <v>93</v>
      </c>
      <c r="E23" s="29" t="s">
        <v>90</v>
      </c>
      <c r="F23" s="30" t="s">
        <v>94</v>
      </c>
      <c r="G23" s="19">
        <v>2</v>
      </c>
      <c r="H23" s="19">
        <v>320</v>
      </c>
      <c r="I23" s="6">
        <f t="shared" si="1"/>
        <v>640</v>
      </c>
      <c r="J23" s="7" t="s">
        <v>20</v>
      </c>
      <c r="K23" s="7" t="s">
        <v>20</v>
      </c>
      <c r="L23" s="7" t="s">
        <v>86</v>
      </c>
      <c r="M23" s="20"/>
      <c r="O23" s="17"/>
    </row>
    <row r="24" spans="1:15" ht="18">
      <c r="A24" s="12">
        <v>21</v>
      </c>
      <c r="B24" s="3" t="s">
        <v>95</v>
      </c>
      <c r="C24" s="31" t="s">
        <v>96</v>
      </c>
      <c r="D24" s="32" t="s">
        <v>97</v>
      </c>
      <c r="E24" s="5" t="s">
        <v>71</v>
      </c>
      <c r="F24" s="33">
        <v>9780802854803</v>
      </c>
      <c r="G24" s="19">
        <v>1</v>
      </c>
      <c r="H24" s="19">
        <v>560</v>
      </c>
      <c r="I24" s="6">
        <f t="shared" si="1"/>
        <v>560</v>
      </c>
      <c r="J24" s="7" t="s">
        <v>20</v>
      </c>
      <c r="K24" s="7" t="s">
        <v>20</v>
      </c>
      <c r="L24" s="7" t="s">
        <v>86</v>
      </c>
      <c r="M24" s="20"/>
      <c r="O24" s="17"/>
    </row>
    <row r="25" spans="1:15" ht="19.5">
      <c r="A25" s="12">
        <v>22</v>
      </c>
      <c r="B25" s="3" t="s">
        <v>98</v>
      </c>
      <c r="C25" s="40" t="s">
        <v>99</v>
      </c>
      <c r="D25" s="41" t="s">
        <v>100</v>
      </c>
      <c r="E25" s="29" t="s">
        <v>90</v>
      </c>
      <c r="F25" s="42">
        <v>9780689846687</v>
      </c>
      <c r="G25" s="19">
        <v>6</v>
      </c>
      <c r="H25" s="19">
        <v>320</v>
      </c>
      <c r="I25" s="6">
        <f t="shared" si="1"/>
        <v>1920</v>
      </c>
      <c r="J25" s="7" t="s">
        <v>20</v>
      </c>
      <c r="K25" s="7" t="s">
        <v>20</v>
      </c>
      <c r="L25" s="7" t="s">
        <v>86</v>
      </c>
      <c r="M25" s="20"/>
      <c r="O25" s="17"/>
    </row>
    <row r="26" spans="1:15" ht="18">
      <c r="A26" s="12">
        <v>23</v>
      </c>
      <c r="B26" s="3" t="s">
        <v>101</v>
      </c>
      <c r="C26" s="4" t="s">
        <v>102</v>
      </c>
      <c r="D26" s="4" t="s">
        <v>103</v>
      </c>
      <c r="E26" s="5" t="s">
        <v>71</v>
      </c>
      <c r="F26" s="10" t="s">
        <v>104</v>
      </c>
      <c r="G26" s="19">
        <v>1</v>
      </c>
      <c r="H26" s="19">
        <v>700</v>
      </c>
      <c r="I26" s="6">
        <f t="shared" si="1"/>
        <v>700</v>
      </c>
      <c r="J26" s="7" t="s">
        <v>20</v>
      </c>
      <c r="K26" s="7" t="s">
        <v>20</v>
      </c>
      <c r="L26" s="7" t="s">
        <v>86</v>
      </c>
      <c r="M26" s="20"/>
      <c r="O26" s="17"/>
    </row>
    <row r="27" spans="1:15" ht="18">
      <c r="A27" s="12">
        <v>24</v>
      </c>
      <c r="B27" s="3" t="s">
        <v>105</v>
      </c>
      <c r="C27" s="4" t="s">
        <v>102</v>
      </c>
      <c r="D27" s="4" t="s">
        <v>103</v>
      </c>
      <c r="E27" s="5" t="s">
        <v>71</v>
      </c>
      <c r="F27" s="10" t="s">
        <v>106</v>
      </c>
      <c r="G27" s="19">
        <v>1</v>
      </c>
      <c r="H27" s="19">
        <v>700</v>
      </c>
      <c r="I27" s="6">
        <f t="shared" si="1"/>
        <v>700</v>
      </c>
      <c r="J27" s="7" t="s">
        <v>20</v>
      </c>
      <c r="K27" s="7" t="s">
        <v>20</v>
      </c>
      <c r="L27" s="7" t="s">
        <v>86</v>
      </c>
      <c r="M27" s="20"/>
      <c r="O27" s="17"/>
    </row>
    <row r="28" spans="1:15" ht="26.45">
      <c r="A28" s="12">
        <v>25</v>
      </c>
      <c r="B28" s="43" t="s">
        <v>107</v>
      </c>
      <c r="C28" s="47" t="s">
        <v>108</v>
      </c>
      <c r="D28" s="34" t="s">
        <v>109</v>
      </c>
      <c r="E28" s="29" t="s">
        <v>90</v>
      </c>
      <c r="F28" s="35" t="s">
        <v>110</v>
      </c>
      <c r="G28" s="19">
        <v>2</v>
      </c>
      <c r="H28" s="19">
        <v>313</v>
      </c>
      <c r="I28" s="6">
        <f t="shared" si="1"/>
        <v>626</v>
      </c>
      <c r="J28" s="7" t="s">
        <v>20</v>
      </c>
      <c r="K28" s="7" t="s">
        <v>20</v>
      </c>
      <c r="L28" s="7" t="s">
        <v>86</v>
      </c>
      <c r="M28" s="20"/>
      <c r="O28" s="17"/>
    </row>
    <row r="29" spans="1:15" ht="18">
      <c r="A29" s="12">
        <v>26</v>
      </c>
      <c r="B29" s="3" t="s">
        <v>111</v>
      </c>
      <c r="C29" s="48" t="s">
        <v>112</v>
      </c>
      <c r="D29" s="45" t="s">
        <v>113</v>
      </c>
      <c r="E29" s="29" t="s">
        <v>90</v>
      </c>
      <c r="F29" s="49">
        <v>9781592703609</v>
      </c>
      <c r="G29" s="19">
        <v>1</v>
      </c>
      <c r="H29" s="19">
        <v>628</v>
      </c>
      <c r="I29" s="6">
        <f t="shared" si="1"/>
        <v>628</v>
      </c>
      <c r="J29" s="7" t="s">
        <v>20</v>
      </c>
      <c r="K29" s="7" t="s">
        <v>20</v>
      </c>
      <c r="L29" s="7" t="s">
        <v>86</v>
      </c>
      <c r="M29" s="20"/>
      <c r="O29" s="17"/>
    </row>
    <row r="30" spans="1:15" ht="18">
      <c r="A30" s="12">
        <v>27</v>
      </c>
      <c r="B30" s="3" t="s">
        <v>114</v>
      </c>
      <c r="C30" s="35" t="s">
        <v>115</v>
      </c>
      <c r="D30" s="34" t="s">
        <v>116</v>
      </c>
      <c r="E30" s="29" t="s">
        <v>90</v>
      </c>
      <c r="F30" s="35" t="s">
        <v>117</v>
      </c>
      <c r="G30" s="19">
        <v>1</v>
      </c>
      <c r="H30" s="19">
        <v>385</v>
      </c>
      <c r="I30" s="6">
        <f t="shared" si="1"/>
        <v>385</v>
      </c>
      <c r="J30" s="7" t="s">
        <v>20</v>
      </c>
      <c r="K30" s="7" t="s">
        <v>20</v>
      </c>
      <c r="L30" s="7" t="s">
        <v>86</v>
      </c>
      <c r="M30" s="20"/>
      <c r="O30" s="17"/>
    </row>
    <row r="31" spans="1:15" ht="36" customHeight="1">
      <c r="A31" s="12">
        <v>28</v>
      </c>
      <c r="B31" s="43" t="s">
        <v>118</v>
      </c>
      <c r="C31" s="44" t="s">
        <v>119</v>
      </c>
      <c r="D31" s="45" t="s">
        <v>120</v>
      </c>
      <c r="E31" s="29" t="s">
        <v>90</v>
      </c>
      <c r="F31" s="46" t="s">
        <v>121</v>
      </c>
      <c r="G31" s="19">
        <v>1</v>
      </c>
      <c r="H31" s="19">
        <v>1375</v>
      </c>
      <c r="I31" s="6">
        <f t="shared" si="1"/>
        <v>1375</v>
      </c>
      <c r="J31" s="7" t="s">
        <v>20</v>
      </c>
      <c r="K31" s="7" t="s">
        <v>20</v>
      </c>
      <c r="L31" s="7" t="s">
        <v>86</v>
      </c>
      <c r="M31" s="20"/>
      <c r="O31" s="17"/>
    </row>
    <row r="32" spans="1:15" ht="18">
      <c r="A32" s="12">
        <v>29</v>
      </c>
      <c r="B32" s="3" t="s">
        <v>122</v>
      </c>
      <c r="C32" s="4" t="s">
        <v>123</v>
      </c>
      <c r="D32" s="4" t="s">
        <v>124</v>
      </c>
      <c r="E32" s="5" t="s">
        <v>18</v>
      </c>
      <c r="F32" s="10" t="s">
        <v>125</v>
      </c>
      <c r="G32" s="19">
        <v>1</v>
      </c>
      <c r="H32" s="19">
        <v>360</v>
      </c>
      <c r="I32" s="6">
        <f t="shared" ref="I32:I34" si="2">G32*H32</f>
        <v>360</v>
      </c>
      <c r="J32" s="7" t="s">
        <v>20</v>
      </c>
      <c r="K32" s="7" t="s">
        <v>20</v>
      </c>
      <c r="L32" s="7" t="s">
        <v>86</v>
      </c>
      <c r="M32" s="20"/>
      <c r="O32" s="17"/>
    </row>
    <row r="33" spans="1:15" ht="31.15">
      <c r="A33" s="12">
        <v>30</v>
      </c>
      <c r="B33" s="3" t="s">
        <v>126</v>
      </c>
      <c r="C33" s="4" t="s">
        <v>127</v>
      </c>
      <c r="D33" s="4" t="s">
        <v>124</v>
      </c>
      <c r="E33" s="5" t="s">
        <v>18</v>
      </c>
      <c r="F33" s="10" t="s">
        <v>128</v>
      </c>
      <c r="G33" s="19">
        <v>1</v>
      </c>
      <c r="H33" s="19">
        <v>320</v>
      </c>
      <c r="I33" s="6">
        <f t="shared" si="2"/>
        <v>320</v>
      </c>
      <c r="J33" s="7" t="s">
        <v>20</v>
      </c>
      <c r="K33" s="7" t="s">
        <v>20</v>
      </c>
      <c r="L33" s="7" t="s">
        <v>86</v>
      </c>
      <c r="M33" s="20"/>
      <c r="O33" s="17"/>
    </row>
    <row r="34" spans="1:15" ht="31.15">
      <c r="A34" s="12">
        <v>31</v>
      </c>
      <c r="B34" s="3" t="s">
        <v>129</v>
      </c>
      <c r="C34" s="4" t="s">
        <v>130</v>
      </c>
      <c r="D34" s="4" t="s">
        <v>131</v>
      </c>
      <c r="E34" s="5" t="s">
        <v>18</v>
      </c>
      <c r="F34" s="10" t="s">
        <v>132</v>
      </c>
      <c r="G34" s="19">
        <v>1</v>
      </c>
      <c r="H34" s="19">
        <v>320</v>
      </c>
      <c r="I34" s="6">
        <f t="shared" si="2"/>
        <v>320</v>
      </c>
      <c r="J34" s="7" t="s">
        <v>20</v>
      </c>
      <c r="K34" s="7" t="s">
        <v>20</v>
      </c>
      <c r="L34" s="7" t="s">
        <v>86</v>
      </c>
      <c r="M34" s="20"/>
      <c r="O34" s="17"/>
    </row>
    <row r="35" spans="1:15" ht="46.9">
      <c r="A35" s="12">
        <v>32</v>
      </c>
      <c r="B35" s="3" t="s">
        <v>133</v>
      </c>
      <c r="C35" s="4" t="s">
        <v>134</v>
      </c>
      <c r="D35" s="4" t="s">
        <v>135</v>
      </c>
      <c r="E35" s="5" t="s">
        <v>136</v>
      </c>
      <c r="F35" s="10" t="s">
        <v>137</v>
      </c>
      <c r="G35" s="19">
        <v>32</v>
      </c>
      <c r="H35" s="19">
        <v>330</v>
      </c>
      <c r="I35" s="6">
        <f t="shared" si="1"/>
        <v>10560</v>
      </c>
      <c r="J35" s="7" t="s">
        <v>86</v>
      </c>
      <c r="K35" s="7" t="s">
        <v>20</v>
      </c>
      <c r="L35" s="7" t="s">
        <v>86</v>
      </c>
      <c r="M35" s="20" t="s">
        <v>138</v>
      </c>
      <c r="O35" s="17"/>
    </row>
    <row r="36" spans="1:15" ht="46.9">
      <c r="A36" s="12">
        <v>33</v>
      </c>
      <c r="B36" s="3" t="s">
        <v>139</v>
      </c>
      <c r="C36" s="4" t="s">
        <v>140</v>
      </c>
      <c r="D36" s="4" t="s">
        <v>141</v>
      </c>
      <c r="E36" s="5" t="s">
        <v>136</v>
      </c>
      <c r="F36" s="10" t="s">
        <v>142</v>
      </c>
      <c r="G36" s="19">
        <v>31</v>
      </c>
      <c r="H36" s="19">
        <v>380</v>
      </c>
      <c r="I36" s="6">
        <f t="shared" si="1"/>
        <v>11780</v>
      </c>
      <c r="J36" s="7" t="s">
        <v>86</v>
      </c>
      <c r="K36" s="7" t="s">
        <v>86</v>
      </c>
      <c r="L36" s="7" t="s">
        <v>86</v>
      </c>
      <c r="M36" s="20" t="s">
        <v>138</v>
      </c>
      <c r="O36" s="17"/>
    </row>
    <row r="37" spans="1:15" ht="31.15">
      <c r="A37" s="12">
        <v>34</v>
      </c>
      <c r="B37" s="3" t="s">
        <v>143</v>
      </c>
      <c r="C37" s="4" t="s">
        <v>144</v>
      </c>
      <c r="D37" s="4" t="s">
        <v>145</v>
      </c>
      <c r="E37" s="25" t="s">
        <v>18</v>
      </c>
      <c r="F37" s="28">
        <v>471721103302</v>
      </c>
      <c r="G37" s="26">
        <v>1</v>
      </c>
      <c r="H37" s="26">
        <v>800</v>
      </c>
      <c r="I37" s="6">
        <f t="shared" si="1"/>
        <v>800</v>
      </c>
      <c r="J37" s="27" t="s">
        <v>86</v>
      </c>
      <c r="K37" s="27" t="s">
        <v>86</v>
      </c>
      <c r="L37" s="27" t="s">
        <v>86</v>
      </c>
      <c r="M37" s="20"/>
      <c r="O37" s="17"/>
    </row>
    <row r="38" spans="1:15" ht="46.9">
      <c r="A38" s="12">
        <v>35</v>
      </c>
      <c r="B38" s="3" t="s">
        <v>146</v>
      </c>
      <c r="C38" s="4" t="s">
        <v>144</v>
      </c>
      <c r="D38" s="4" t="s">
        <v>145</v>
      </c>
      <c r="E38" s="25" t="s">
        <v>18</v>
      </c>
      <c r="F38" s="28">
        <v>9789571385297</v>
      </c>
      <c r="G38" s="26">
        <v>1</v>
      </c>
      <c r="H38" s="26">
        <v>420</v>
      </c>
      <c r="I38" s="6">
        <f t="shared" si="1"/>
        <v>420</v>
      </c>
      <c r="J38" s="27" t="s">
        <v>86</v>
      </c>
      <c r="K38" s="27" t="s">
        <v>86</v>
      </c>
      <c r="L38" s="27" t="s">
        <v>86</v>
      </c>
      <c r="M38" s="20"/>
      <c r="O38" s="17"/>
    </row>
    <row r="39" spans="1:15" ht="46.9">
      <c r="A39" s="12">
        <v>36</v>
      </c>
      <c r="B39" s="3" t="s">
        <v>147</v>
      </c>
      <c r="C39" s="4" t="s">
        <v>148</v>
      </c>
      <c r="D39" s="4" t="s">
        <v>149</v>
      </c>
      <c r="E39" s="5" t="s">
        <v>136</v>
      </c>
      <c r="F39" s="10" t="s">
        <v>150</v>
      </c>
      <c r="G39" s="19">
        <v>2</v>
      </c>
      <c r="H39" s="19">
        <v>420</v>
      </c>
      <c r="I39" s="6">
        <f>G39*H39</f>
        <v>840</v>
      </c>
      <c r="J39" s="7" t="s">
        <v>86</v>
      </c>
      <c r="K39" s="7" t="s">
        <v>86</v>
      </c>
      <c r="L39" s="7" t="s">
        <v>86</v>
      </c>
      <c r="M39" s="20"/>
      <c r="O39" s="17"/>
    </row>
    <row r="40" spans="1:15" ht="46.9">
      <c r="A40" s="12">
        <v>37</v>
      </c>
      <c r="B40" s="3" t="s">
        <v>151</v>
      </c>
      <c r="C40" s="4" t="s">
        <v>140</v>
      </c>
      <c r="D40" s="4" t="s">
        <v>141</v>
      </c>
      <c r="E40" s="5" t="s">
        <v>136</v>
      </c>
      <c r="F40" s="10" t="s">
        <v>152</v>
      </c>
      <c r="G40" s="19">
        <v>1</v>
      </c>
      <c r="H40" s="19">
        <v>380</v>
      </c>
      <c r="I40" s="6">
        <f t="shared" si="1"/>
        <v>380</v>
      </c>
      <c r="J40" s="7" t="s">
        <v>86</v>
      </c>
      <c r="K40" s="7" t="s">
        <v>86</v>
      </c>
      <c r="L40" s="7" t="s">
        <v>86</v>
      </c>
      <c r="M40" s="3"/>
      <c r="O40" s="17"/>
    </row>
    <row r="41" spans="1:15" ht="31.15">
      <c r="A41" s="12">
        <v>38</v>
      </c>
      <c r="B41" s="3" t="s">
        <v>153</v>
      </c>
      <c r="C41" s="4" t="s">
        <v>154</v>
      </c>
      <c r="D41" s="4" t="s">
        <v>155</v>
      </c>
      <c r="E41" s="5" t="s">
        <v>136</v>
      </c>
      <c r="F41" s="10" t="s">
        <v>156</v>
      </c>
      <c r="G41" s="19">
        <v>1</v>
      </c>
      <c r="H41" s="19">
        <v>380</v>
      </c>
      <c r="I41" s="6">
        <f t="shared" si="1"/>
        <v>380</v>
      </c>
      <c r="J41" s="7" t="s">
        <v>86</v>
      </c>
      <c r="K41" s="7" t="s">
        <v>86</v>
      </c>
      <c r="L41" s="7" t="s">
        <v>86</v>
      </c>
      <c r="M41" s="3"/>
      <c r="O41" s="17"/>
    </row>
    <row r="42" spans="1:15" ht="32.450000000000003">
      <c r="A42" s="12">
        <v>39</v>
      </c>
      <c r="B42" s="3" t="s">
        <v>157</v>
      </c>
      <c r="C42" s="4" t="s">
        <v>158</v>
      </c>
      <c r="D42" s="4" t="s">
        <v>159</v>
      </c>
      <c r="E42" s="5" t="s">
        <v>136</v>
      </c>
      <c r="F42" s="10" t="s">
        <v>160</v>
      </c>
      <c r="G42" s="1">
        <v>1</v>
      </c>
      <c r="H42" s="1">
        <v>450</v>
      </c>
      <c r="I42" s="6">
        <f>G42*H42</f>
        <v>450</v>
      </c>
      <c r="J42" s="7" t="s">
        <v>86</v>
      </c>
      <c r="K42" s="7" t="s">
        <v>86</v>
      </c>
      <c r="L42" s="7" t="s">
        <v>86</v>
      </c>
      <c r="M42" s="7"/>
      <c r="O42" s="17"/>
    </row>
    <row r="43" spans="1:15" ht="32.450000000000003">
      <c r="A43" s="12">
        <v>40</v>
      </c>
      <c r="B43" s="2" t="s">
        <v>161</v>
      </c>
      <c r="C43" s="4" t="s">
        <v>158</v>
      </c>
      <c r="D43" s="4" t="s">
        <v>159</v>
      </c>
      <c r="E43" s="5" t="s">
        <v>136</v>
      </c>
      <c r="F43" s="10" t="s">
        <v>162</v>
      </c>
      <c r="G43" s="1">
        <v>1</v>
      </c>
      <c r="H43" s="6">
        <v>470</v>
      </c>
      <c r="I43" s="6">
        <f t="shared" ref="I43:I55" si="3">G43*H43</f>
        <v>470</v>
      </c>
      <c r="J43" s="7" t="s">
        <v>86</v>
      </c>
      <c r="K43" s="7" t="s">
        <v>86</v>
      </c>
      <c r="L43" s="7" t="s">
        <v>86</v>
      </c>
      <c r="M43" s="7"/>
      <c r="O43" s="17"/>
    </row>
    <row r="44" spans="1:15" ht="32.450000000000003">
      <c r="A44" s="12">
        <v>41</v>
      </c>
      <c r="B44" s="2" t="s">
        <v>163</v>
      </c>
      <c r="C44" s="4" t="s">
        <v>158</v>
      </c>
      <c r="D44" s="4" t="s">
        <v>159</v>
      </c>
      <c r="E44" s="5" t="s">
        <v>136</v>
      </c>
      <c r="F44" s="10" t="s">
        <v>164</v>
      </c>
      <c r="G44" s="1">
        <v>1</v>
      </c>
      <c r="H44" s="6">
        <v>470</v>
      </c>
      <c r="I44" s="6">
        <f t="shared" si="3"/>
        <v>470</v>
      </c>
      <c r="J44" s="7" t="s">
        <v>86</v>
      </c>
      <c r="K44" s="7" t="s">
        <v>86</v>
      </c>
      <c r="L44" s="7" t="s">
        <v>86</v>
      </c>
      <c r="M44" s="7"/>
      <c r="O44" s="17"/>
    </row>
    <row r="45" spans="1:15" ht="31.15">
      <c r="A45" s="12">
        <v>42</v>
      </c>
      <c r="B45" s="2" t="s">
        <v>165</v>
      </c>
      <c r="C45" s="4" t="s">
        <v>158</v>
      </c>
      <c r="D45" s="4" t="s">
        <v>159</v>
      </c>
      <c r="E45" s="5" t="s">
        <v>136</v>
      </c>
      <c r="F45" s="10" t="s">
        <v>166</v>
      </c>
      <c r="G45" s="1">
        <v>1</v>
      </c>
      <c r="H45" s="6">
        <v>470</v>
      </c>
      <c r="I45" s="6">
        <f t="shared" si="3"/>
        <v>470</v>
      </c>
      <c r="J45" s="7" t="s">
        <v>86</v>
      </c>
      <c r="K45" s="7" t="s">
        <v>86</v>
      </c>
      <c r="L45" s="7" t="s">
        <v>86</v>
      </c>
      <c r="M45" s="7"/>
      <c r="O45" s="17"/>
    </row>
    <row r="46" spans="1:15" ht="18">
      <c r="A46" s="12">
        <v>43</v>
      </c>
      <c r="B46" s="3" t="s">
        <v>167</v>
      </c>
      <c r="C46" s="9" t="s">
        <v>168</v>
      </c>
      <c r="D46" s="4" t="s">
        <v>169</v>
      </c>
      <c r="E46" s="5" t="s">
        <v>136</v>
      </c>
      <c r="F46" s="10" t="s">
        <v>170</v>
      </c>
      <c r="G46" s="1">
        <v>1</v>
      </c>
      <c r="H46" s="1">
        <v>420</v>
      </c>
      <c r="I46" s="6">
        <f t="shared" si="3"/>
        <v>420</v>
      </c>
      <c r="J46" s="7" t="s">
        <v>86</v>
      </c>
      <c r="K46" s="7" t="s">
        <v>86</v>
      </c>
      <c r="L46" s="7" t="s">
        <v>86</v>
      </c>
      <c r="M46" s="7"/>
      <c r="O46" s="17"/>
    </row>
    <row r="47" spans="1:15" ht="18">
      <c r="A47" s="12">
        <v>44</v>
      </c>
      <c r="B47" s="3" t="s">
        <v>171</v>
      </c>
      <c r="C47" s="9" t="s">
        <v>168</v>
      </c>
      <c r="D47" s="4" t="s">
        <v>169</v>
      </c>
      <c r="E47" s="5" t="s">
        <v>136</v>
      </c>
      <c r="F47" s="10" t="s">
        <v>172</v>
      </c>
      <c r="G47" s="1">
        <v>1</v>
      </c>
      <c r="H47" s="1">
        <v>420</v>
      </c>
      <c r="I47" s="6">
        <f t="shared" si="3"/>
        <v>420</v>
      </c>
      <c r="J47" s="7" t="s">
        <v>86</v>
      </c>
      <c r="K47" s="7" t="s">
        <v>86</v>
      </c>
      <c r="L47" s="7" t="s">
        <v>86</v>
      </c>
      <c r="M47" s="7"/>
      <c r="O47" s="17"/>
    </row>
    <row r="48" spans="1:15" ht="18">
      <c r="A48" s="12">
        <v>45</v>
      </c>
      <c r="B48" s="3" t="s">
        <v>173</v>
      </c>
      <c r="C48" s="9" t="s">
        <v>168</v>
      </c>
      <c r="D48" s="4" t="s">
        <v>169</v>
      </c>
      <c r="E48" s="5" t="s">
        <v>136</v>
      </c>
      <c r="F48" s="10" t="s">
        <v>174</v>
      </c>
      <c r="G48" s="1">
        <v>1</v>
      </c>
      <c r="H48" s="1">
        <v>420</v>
      </c>
      <c r="I48" s="6">
        <f t="shared" si="3"/>
        <v>420</v>
      </c>
      <c r="J48" s="7" t="s">
        <v>86</v>
      </c>
      <c r="K48" s="7" t="s">
        <v>86</v>
      </c>
      <c r="L48" s="7" t="s">
        <v>86</v>
      </c>
      <c r="M48" s="7"/>
      <c r="O48" s="17"/>
    </row>
    <row r="49" spans="1:15" ht="31.15">
      <c r="A49" s="12">
        <v>46</v>
      </c>
      <c r="B49" s="2" t="s">
        <v>175</v>
      </c>
      <c r="C49" s="9" t="s">
        <v>176</v>
      </c>
      <c r="D49" s="5" t="s">
        <v>177</v>
      </c>
      <c r="E49" s="5" t="s">
        <v>178</v>
      </c>
      <c r="F49" s="10" t="s">
        <v>179</v>
      </c>
      <c r="G49" s="1">
        <v>1</v>
      </c>
      <c r="H49" s="6">
        <v>780</v>
      </c>
      <c r="I49" s="6">
        <f t="shared" si="3"/>
        <v>780</v>
      </c>
      <c r="J49" s="7" t="s">
        <v>86</v>
      </c>
      <c r="K49" s="7" t="s">
        <v>86</v>
      </c>
      <c r="L49" s="7" t="s">
        <v>86</v>
      </c>
      <c r="M49" s="7"/>
      <c r="O49" s="17"/>
    </row>
    <row r="50" spans="1:15" ht="31.15">
      <c r="A50" s="12">
        <v>47</v>
      </c>
      <c r="B50" s="2" t="s">
        <v>180</v>
      </c>
      <c r="C50" s="9" t="s">
        <v>181</v>
      </c>
      <c r="D50" s="5" t="s">
        <v>182</v>
      </c>
      <c r="E50" s="5" t="s">
        <v>136</v>
      </c>
      <c r="F50" s="10" t="s">
        <v>183</v>
      </c>
      <c r="G50" s="1">
        <v>1</v>
      </c>
      <c r="H50" s="6">
        <v>300</v>
      </c>
      <c r="I50" s="6">
        <f t="shared" si="3"/>
        <v>300</v>
      </c>
      <c r="J50" s="7" t="s">
        <v>86</v>
      </c>
      <c r="K50" s="7" t="s">
        <v>86</v>
      </c>
      <c r="L50" s="7" t="s">
        <v>86</v>
      </c>
      <c r="M50" s="7"/>
      <c r="O50" s="17"/>
    </row>
    <row r="51" spans="1:15" ht="31.15">
      <c r="A51" s="12">
        <v>48</v>
      </c>
      <c r="B51" s="2" t="s">
        <v>184</v>
      </c>
      <c r="C51" s="9" t="s">
        <v>185</v>
      </c>
      <c r="D51" s="5" t="s">
        <v>186</v>
      </c>
      <c r="E51" s="5" t="s">
        <v>136</v>
      </c>
      <c r="F51" s="10" t="s">
        <v>187</v>
      </c>
      <c r="G51" s="1">
        <v>1</v>
      </c>
      <c r="H51" s="6">
        <v>240</v>
      </c>
      <c r="I51" s="6">
        <f t="shared" si="3"/>
        <v>240</v>
      </c>
      <c r="J51" s="7" t="s">
        <v>86</v>
      </c>
      <c r="K51" s="7" t="s">
        <v>86</v>
      </c>
      <c r="L51" s="7" t="s">
        <v>86</v>
      </c>
      <c r="M51" s="7"/>
      <c r="O51" s="17"/>
    </row>
    <row r="52" spans="1:15" ht="31.15">
      <c r="A52" s="12">
        <v>49</v>
      </c>
      <c r="B52" s="3" t="s">
        <v>188</v>
      </c>
      <c r="C52" s="9" t="s">
        <v>185</v>
      </c>
      <c r="D52" s="5" t="s">
        <v>186</v>
      </c>
      <c r="E52" s="5" t="s">
        <v>136</v>
      </c>
      <c r="F52" s="10" t="s">
        <v>189</v>
      </c>
      <c r="G52" s="1">
        <v>1</v>
      </c>
      <c r="H52" s="6">
        <v>280</v>
      </c>
      <c r="I52" s="6">
        <f t="shared" si="3"/>
        <v>280</v>
      </c>
      <c r="J52" s="7" t="s">
        <v>86</v>
      </c>
      <c r="K52" s="7" t="s">
        <v>86</v>
      </c>
      <c r="L52" s="7" t="s">
        <v>86</v>
      </c>
      <c r="M52" s="7"/>
      <c r="O52" s="17"/>
    </row>
    <row r="53" spans="1:15" ht="31.15">
      <c r="A53" s="12">
        <v>50</v>
      </c>
      <c r="B53" s="3" t="s">
        <v>190</v>
      </c>
      <c r="C53" s="9" t="s">
        <v>185</v>
      </c>
      <c r="D53" s="5" t="s">
        <v>186</v>
      </c>
      <c r="E53" s="5" t="s">
        <v>136</v>
      </c>
      <c r="F53" s="10" t="s">
        <v>191</v>
      </c>
      <c r="G53" s="1">
        <v>1</v>
      </c>
      <c r="H53" s="6">
        <v>280</v>
      </c>
      <c r="I53" s="6">
        <f t="shared" si="3"/>
        <v>280</v>
      </c>
      <c r="J53" s="7" t="s">
        <v>86</v>
      </c>
      <c r="K53" s="7" t="s">
        <v>86</v>
      </c>
      <c r="L53" s="7" t="s">
        <v>86</v>
      </c>
      <c r="M53" s="7"/>
      <c r="O53" s="17"/>
    </row>
    <row r="54" spans="1:15" ht="31.15">
      <c r="A54" s="12">
        <v>51</v>
      </c>
      <c r="B54" s="3" t="s">
        <v>192</v>
      </c>
      <c r="C54" s="9" t="s">
        <v>185</v>
      </c>
      <c r="D54" s="5" t="s">
        <v>186</v>
      </c>
      <c r="E54" s="5" t="s">
        <v>136</v>
      </c>
      <c r="F54" s="10" t="s">
        <v>193</v>
      </c>
      <c r="G54" s="1">
        <v>1</v>
      </c>
      <c r="H54" s="6">
        <v>280</v>
      </c>
      <c r="I54" s="6">
        <f t="shared" si="3"/>
        <v>280</v>
      </c>
      <c r="J54" s="7" t="s">
        <v>86</v>
      </c>
      <c r="K54" s="7" t="s">
        <v>86</v>
      </c>
      <c r="L54" s="7" t="s">
        <v>86</v>
      </c>
      <c r="M54" s="7"/>
      <c r="O54" s="17"/>
    </row>
    <row r="55" spans="1:15" ht="31.15">
      <c r="A55" s="12">
        <v>52</v>
      </c>
      <c r="B55" s="2" t="s">
        <v>194</v>
      </c>
      <c r="C55" s="9" t="s">
        <v>195</v>
      </c>
      <c r="D55" s="5" t="s">
        <v>196</v>
      </c>
      <c r="E55" s="5" t="s">
        <v>136</v>
      </c>
      <c r="F55" s="10" t="s">
        <v>197</v>
      </c>
      <c r="G55" s="1">
        <v>1</v>
      </c>
      <c r="H55" s="6">
        <v>350</v>
      </c>
      <c r="I55" s="6">
        <f t="shared" si="3"/>
        <v>350</v>
      </c>
      <c r="J55" s="7" t="s">
        <v>86</v>
      </c>
      <c r="K55" s="7" t="s">
        <v>86</v>
      </c>
      <c r="L55" s="7" t="s">
        <v>86</v>
      </c>
      <c r="M55" s="7"/>
      <c r="O55" s="17"/>
    </row>
    <row r="56" spans="1:15" ht="31.15">
      <c r="A56" s="12">
        <v>53</v>
      </c>
      <c r="B56" s="20" t="s">
        <v>198</v>
      </c>
      <c r="C56" s="4" t="s">
        <v>199</v>
      </c>
      <c r="D56" s="4" t="s">
        <v>200</v>
      </c>
      <c r="E56" s="5" t="s">
        <v>136</v>
      </c>
      <c r="F56" s="10" t="s">
        <v>201</v>
      </c>
      <c r="G56" s="19">
        <v>1</v>
      </c>
      <c r="H56" s="19">
        <v>280</v>
      </c>
      <c r="I56" s="6">
        <f t="shared" ref="I56:I61" si="4">G56*H56</f>
        <v>280</v>
      </c>
      <c r="J56" s="7" t="s">
        <v>86</v>
      </c>
      <c r="K56" s="7" t="s">
        <v>86</v>
      </c>
      <c r="L56" s="7" t="s">
        <v>86</v>
      </c>
      <c r="M56" s="20"/>
      <c r="O56" s="17"/>
    </row>
    <row r="57" spans="1:15" ht="31.15">
      <c r="A57" s="12">
        <v>54</v>
      </c>
      <c r="B57" s="3" t="s">
        <v>202</v>
      </c>
      <c r="C57" s="9" t="s">
        <v>203</v>
      </c>
      <c r="D57" s="5" t="s">
        <v>204</v>
      </c>
      <c r="E57" s="5" t="s">
        <v>136</v>
      </c>
      <c r="F57" s="10" t="s">
        <v>205</v>
      </c>
      <c r="G57" s="1">
        <v>1</v>
      </c>
      <c r="H57" s="6">
        <v>320</v>
      </c>
      <c r="I57" s="6">
        <f t="shared" si="4"/>
        <v>320</v>
      </c>
      <c r="J57" s="7" t="s">
        <v>86</v>
      </c>
      <c r="K57" s="7" t="s">
        <v>86</v>
      </c>
      <c r="L57" s="7" t="s">
        <v>86</v>
      </c>
      <c r="M57" s="7"/>
      <c r="O57" s="17"/>
    </row>
    <row r="58" spans="1:15" ht="18">
      <c r="A58" s="12">
        <v>55</v>
      </c>
      <c r="B58" s="3" t="s">
        <v>206</v>
      </c>
      <c r="C58" s="9" t="s">
        <v>207</v>
      </c>
      <c r="D58" s="5" t="s">
        <v>208</v>
      </c>
      <c r="E58" s="5" t="s">
        <v>136</v>
      </c>
      <c r="F58" s="10" t="s">
        <v>209</v>
      </c>
      <c r="G58" s="1">
        <v>1</v>
      </c>
      <c r="H58" s="6">
        <v>350</v>
      </c>
      <c r="I58" s="6">
        <f t="shared" si="4"/>
        <v>350</v>
      </c>
      <c r="J58" s="7" t="s">
        <v>86</v>
      </c>
      <c r="K58" s="7" t="s">
        <v>86</v>
      </c>
      <c r="L58" s="7" t="s">
        <v>86</v>
      </c>
      <c r="M58" s="7"/>
      <c r="O58" s="17"/>
    </row>
    <row r="59" spans="1:15" ht="18">
      <c r="A59" s="12">
        <v>56</v>
      </c>
      <c r="B59" s="3" t="s">
        <v>210</v>
      </c>
      <c r="C59" s="9" t="s">
        <v>211</v>
      </c>
      <c r="D59" s="5" t="s">
        <v>212</v>
      </c>
      <c r="E59" s="5" t="s">
        <v>136</v>
      </c>
      <c r="F59" s="10" t="s">
        <v>213</v>
      </c>
      <c r="G59" s="1">
        <v>1</v>
      </c>
      <c r="H59" s="6">
        <v>360</v>
      </c>
      <c r="I59" s="6">
        <f t="shared" si="4"/>
        <v>360</v>
      </c>
      <c r="J59" s="7" t="s">
        <v>86</v>
      </c>
      <c r="K59" s="7" t="s">
        <v>86</v>
      </c>
      <c r="L59" s="7" t="s">
        <v>86</v>
      </c>
      <c r="M59" s="7"/>
      <c r="O59" s="17"/>
    </row>
    <row r="60" spans="1:15" ht="18">
      <c r="A60" s="12">
        <v>57</v>
      </c>
      <c r="B60" s="3" t="s">
        <v>214</v>
      </c>
      <c r="C60" s="9" t="s">
        <v>215</v>
      </c>
      <c r="D60" s="5" t="s">
        <v>216</v>
      </c>
      <c r="E60" s="5" t="s">
        <v>136</v>
      </c>
      <c r="F60" s="10" t="s">
        <v>217</v>
      </c>
      <c r="G60" s="1">
        <v>1</v>
      </c>
      <c r="H60" s="6">
        <v>300</v>
      </c>
      <c r="I60" s="6">
        <f t="shared" si="4"/>
        <v>300</v>
      </c>
      <c r="J60" s="7" t="s">
        <v>86</v>
      </c>
      <c r="K60" s="7" t="s">
        <v>86</v>
      </c>
      <c r="L60" s="7" t="s">
        <v>86</v>
      </c>
      <c r="M60" s="7"/>
      <c r="O60" s="17"/>
    </row>
    <row r="61" spans="1:15" ht="32.450000000000003">
      <c r="A61" s="12">
        <v>58</v>
      </c>
      <c r="B61" s="20" t="s">
        <v>218</v>
      </c>
      <c r="C61" s="9" t="s">
        <v>219</v>
      </c>
      <c r="D61" s="5" t="s">
        <v>220</v>
      </c>
      <c r="E61" s="5" t="s">
        <v>136</v>
      </c>
      <c r="F61" s="10" t="s">
        <v>221</v>
      </c>
      <c r="G61" s="1">
        <v>1</v>
      </c>
      <c r="H61" s="6">
        <v>760</v>
      </c>
      <c r="I61" s="6">
        <f t="shared" si="4"/>
        <v>760</v>
      </c>
      <c r="J61" s="7" t="s">
        <v>21</v>
      </c>
      <c r="K61" s="7" t="s">
        <v>86</v>
      </c>
      <c r="L61" s="7" t="s">
        <v>86</v>
      </c>
      <c r="M61" s="7"/>
      <c r="O61" s="17"/>
    </row>
    <row r="62" spans="1:15" ht="31.15">
      <c r="A62" s="12">
        <v>59</v>
      </c>
      <c r="B62" s="3" t="s">
        <v>222</v>
      </c>
      <c r="C62" s="9" t="s">
        <v>223</v>
      </c>
      <c r="D62" s="5" t="s">
        <v>224</v>
      </c>
      <c r="E62" s="5" t="s">
        <v>136</v>
      </c>
      <c r="F62" s="10" t="s">
        <v>225</v>
      </c>
      <c r="G62" s="1">
        <v>1</v>
      </c>
      <c r="H62" s="6">
        <v>380</v>
      </c>
      <c r="I62" s="6">
        <f t="shared" ref="I62:I181" si="5">G62*H62</f>
        <v>380</v>
      </c>
      <c r="J62" s="7" t="s">
        <v>86</v>
      </c>
      <c r="K62" s="7" t="s">
        <v>86</v>
      </c>
      <c r="L62" s="7" t="s">
        <v>86</v>
      </c>
      <c r="M62" s="7"/>
      <c r="O62" s="17"/>
    </row>
    <row r="63" spans="1:15" ht="18">
      <c r="A63" s="12">
        <v>60</v>
      </c>
      <c r="B63" s="3" t="s">
        <v>226</v>
      </c>
      <c r="C63" s="9" t="s">
        <v>227</v>
      </c>
      <c r="D63" s="5" t="s">
        <v>228</v>
      </c>
      <c r="E63" s="5" t="s">
        <v>136</v>
      </c>
      <c r="F63" s="10" t="s">
        <v>229</v>
      </c>
      <c r="G63" s="1">
        <v>1</v>
      </c>
      <c r="H63" s="6">
        <v>400</v>
      </c>
      <c r="I63" s="6">
        <f t="shared" ref="I63:I71" si="6">G63*H63</f>
        <v>400</v>
      </c>
      <c r="J63" s="7" t="s">
        <v>86</v>
      </c>
      <c r="K63" s="7" t="s">
        <v>86</v>
      </c>
      <c r="L63" s="7" t="s">
        <v>86</v>
      </c>
      <c r="M63" s="7"/>
      <c r="O63" s="17"/>
    </row>
    <row r="64" spans="1:15" ht="18">
      <c r="A64" s="12">
        <v>61</v>
      </c>
      <c r="B64" s="3" t="s">
        <v>230</v>
      </c>
      <c r="C64" s="9" t="s">
        <v>231</v>
      </c>
      <c r="D64" s="5" t="s">
        <v>232</v>
      </c>
      <c r="E64" s="5" t="s">
        <v>136</v>
      </c>
      <c r="F64" s="10" t="s">
        <v>233</v>
      </c>
      <c r="G64" s="1">
        <v>1</v>
      </c>
      <c r="H64" s="6">
        <v>300</v>
      </c>
      <c r="I64" s="6">
        <f t="shared" si="6"/>
        <v>300</v>
      </c>
      <c r="J64" s="7" t="s">
        <v>86</v>
      </c>
      <c r="K64" s="7" t="s">
        <v>86</v>
      </c>
      <c r="L64" s="7" t="s">
        <v>86</v>
      </c>
      <c r="M64" s="7"/>
      <c r="O64" s="17"/>
    </row>
    <row r="65" spans="1:15" ht="31.15">
      <c r="A65" s="12">
        <v>62</v>
      </c>
      <c r="B65" s="3" t="s">
        <v>234</v>
      </c>
      <c r="C65" s="9" t="s">
        <v>235</v>
      </c>
      <c r="D65" s="5" t="s">
        <v>236</v>
      </c>
      <c r="E65" s="5" t="s">
        <v>136</v>
      </c>
      <c r="F65" s="10" t="s">
        <v>237</v>
      </c>
      <c r="G65" s="1">
        <v>1</v>
      </c>
      <c r="H65" s="6">
        <v>320</v>
      </c>
      <c r="I65" s="6">
        <f t="shared" si="6"/>
        <v>320</v>
      </c>
      <c r="J65" s="7" t="s">
        <v>86</v>
      </c>
      <c r="K65" s="7" t="s">
        <v>86</v>
      </c>
      <c r="L65" s="7" t="s">
        <v>86</v>
      </c>
      <c r="M65" s="7"/>
      <c r="O65" s="17"/>
    </row>
    <row r="66" spans="1:15" ht="18">
      <c r="A66" s="12">
        <v>63</v>
      </c>
      <c r="B66" s="3" t="s">
        <v>238</v>
      </c>
      <c r="C66" s="9" t="s">
        <v>239</v>
      </c>
      <c r="D66" s="5" t="s">
        <v>240</v>
      </c>
      <c r="E66" s="5" t="s">
        <v>136</v>
      </c>
      <c r="F66" s="10" t="s">
        <v>241</v>
      </c>
      <c r="G66" s="1">
        <v>1</v>
      </c>
      <c r="H66" s="6">
        <v>379</v>
      </c>
      <c r="I66" s="6">
        <f t="shared" si="6"/>
        <v>379</v>
      </c>
      <c r="J66" s="7" t="s">
        <v>86</v>
      </c>
      <c r="K66" s="7" t="s">
        <v>86</v>
      </c>
      <c r="L66" s="7" t="s">
        <v>86</v>
      </c>
      <c r="M66" s="7"/>
      <c r="O66" s="17"/>
    </row>
    <row r="67" spans="1:15" ht="18">
      <c r="A67" s="12">
        <v>64</v>
      </c>
      <c r="B67" s="3" t="s">
        <v>242</v>
      </c>
      <c r="C67" s="9" t="s">
        <v>239</v>
      </c>
      <c r="D67" s="5" t="s">
        <v>240</v>
      </c>
      <c r="E67" s="5" t="s">
        <v>136</v>
      </c>
      <c r="F67" s="10" t="s">
        <v>243</v>
      </c>
      <c r="G67" s="1">
        <v>1</v>
      </c>
      <c r="H67" s="6">
        <v>379</v>
      </c>
      <c r="I67" s="6">
        <f t="shared" si="6"/>
        <v>379</v>
      </c>
      <c r="J67" s="7" t="s">
        <v>86</v>
      </c>
      <c r="K67" s="7" t="s">
        <v>86</v>
      </c>
      <c r="L67" s="7" t="s">
        <v>86</v>
      </c>
      <c r="M67" s="7"/>
      <c r="O67" s="17"/>
    </row>
    <row r="68" spans="1:15" ht="18">
      <c r="A68" s="12">
        <v>65</v>
      </c>
      <c r="B68" s="3" t="s">
        <v>244</v>
      </c>
      <c r="C68" s="9" t="s">
        <v>245</v>
      </c>
      <c r="D68" s="5" t="s">
        <v>246</v>
      </c>
      <c r="E68" s="5" t="s">
        <v>136</v>
      </c>
      <c r="F68" s="10" t="s">
        <v>247</v>
      </c>
      <c r="G68" s="1">
        <v>1</v>
      </c>
      <c r="H68" s="6">
        <v>290</v>
      </c>
      <c r="I68" s="6">
        <f t="shared" si="6"/>
        <v>290</v>
      </c>
      <c r="J68" s="7" t="s">
        <v>86</v>
      </c>
      <c r="K68" s="7" t="s">
        <v>86</v>
      </c>
      <c r="L68" s="7" t="s">
        <v>86</v>
      </c>
      <c r="M68" s="7"/>
      <c r="O68" s="17"/>
    </row>
    <row r="69" spans="1:15" ht="18">
      <c r="A69" s="12">
        <v>66</v>
      </c>
      <c r="B69" s="3" t="s">
        <v>248</v>
      </c>
      <c r="C69" s="9" t="s">
        <v>249</v>
      </c>
      <c r="D69" s="5" t="s">
        <v>250</v>
      </c>
      <c r="E69" s="5" t="s">
        <v>136</v>
      </c>
      <c r="F69" s="10" t="s">
        <v>251</v>
      </c>
      <c r="G69" s="1">
        <v>1</v>
      </c>
      <c r="H69" s="6">
        <v>550</v>
      </c>
      <c r="I69" s="6">
        <f t="shared" si="6"/>
        <v>550</v>
      </c>
      <c r="J69" s="7" t="s">
        <v>86</v>
      </c>
      <c r="K69" s="7" t="s">
        <v>86</v>
      </c>
      <c r="L69" s="7" t="s">
        <v>86</v>
      </c>
      <c r="M69" s="7"/>
      <c r="O69" s="17"/>
    </row>
    <row r="70" spans="1:15" ht="31.15">
      <c r="A70" s="12">
        <v>67</v>
      </c>
      <c r="B70" s="3" t="s">
        <v>252</v>
      </c>
      <c r="C70" s="9" t="s">
        <v>253</v>
      </c>
      <c r="D70" s="5" t="s">
        <v>254</v>
      </c>
      <c r="E70" s="5" t="s">
        <v>136</v>
      </c>
      <c r="F70" s="10" t="s">
        <v>255</v>
      </c>
      <c r="G70" s="1">
        <v>1</v>
      </c>
      <c r="H70" s="6">
        <v>350</v>
      </c>
      <c r="I70" s="6">
        <f t="shared" si="6"/>
        <v>350</v>
      </c>
      <c r="J70" s="7" t="s">
        <v>86</v>
      </c>
      <c r="K70" s="7" t="s">
        <v>86</v>
      </c>
      <c r="L70" s="7" t="s">
        <v>86</v>
      </c>
      <c r="M70" s="7"/>
      <c r="O70" s="17"/>
    </row>
    <row r="71" spans="1:15" ht="31.15">
      <c r="A71" s="12">
        <v>68</v>
      </c>
      <c r="B71" s="3" t="s">
        <v>256</v>
      </c>
      <c r="C71" s="9" t="s">
        <v>257</v>
      </c>
      <c r="D71" s="5" t="s">
        <v>186</v>
      </c>
      <c r="E71" s="5" t="s">
        <v>136</v>
      </c>
      <c r="F71" s="10" t="s">
        <v>258</v>
      </c>
      <c r="G71" s="1">
        <v>1</v>
      </c>
      <c r="H71" s="6">
        <v>320</v>
      </c>
      <c r="I71" s="6">
        <f t="shared" si="6"/>
        <v>320</v>
      </c>
      <c r="J71" s="7" t="s">
        <v>86</v>
      </c>
      <c r="K71" s="7" t="s">
        <v>86</v>
      </c>
      <c r="L71" s="7" t="s">
        <v>86</v>
      </c>
      <c r="M71" s="7"/>
      <c r="O71" s="17"/>
    </row>
    <row r="72" spans="1:15" ht="32.450000000000003">
      <c r="A72" s="12">
        <v>69</v>
      </c>
      <c r="B72" s="20" t="s">
        <v>259</v>
      </c>
      <c r="C72" s="9" t="s">
        <v>260</v>
      </c>
      <c r="D72" s="5" t="s">
        <v>261</v>
      </c>
      <c r="E72" s="5" t="s">
        <v>136</v>
      </c>
      <c r="F72" s="10" t="s">
        <v>262</v>
      </c>
      <c r="G72" s="1">
        <v>1</v>
      </c>
      <c r="H72" s="6">
        <v>320</v>
      </c>
      <c r="I72" s="6">
        <f t="shared" ref="I72:I73" si="7">G72*H72</f>
        <v>320</v>
      </c>
      <c r="J72" s="7" t="s">
        <v>86</v>
      </c>
      <c r="K72" s="7" t="s">
        <v>86</v>
      </c>
      <c r="L72" s="7" t="s">
        <v>86</v>
      </c>
      <c r="M72" s="7"/>
      <c r="O72" s="17"/>
    </row>
    <row r="73" spans="1:15" ht="32.450000000000003">
      <c r="A73" s="12">
        <v>70</v>
      </c>
      <c r="B73" s="20" t="s">
        <v>263</v>
      </c>
      <c r="C73" s="9" t="s">
        <v>264</v>
      </c>
      <c r="D73" s="5" t="s">
        <v>261</v>
      </c>
      <c r="E73" s="5" t="s">
        <v>136</v>
      </c>
      <c r="F73" s="10" t="s">
        <v>265</v>
      </c>
      <c r="G73" s="1">
        <v>1</v>
      </c>
      <c r="H73" s="6">
        <v>320</v>
      </c>
      <c r="I73" s="6">
        <f t="shared" si="7"/>
        <v>320</v>
      </c>
      <c r="J73" s="7" t="s">
        <v>86</v>
      </c>
      <c r="K73" s="7" t="s">
        <v>86</v>
      </c>
      <c r="L73" s="7" t="s">
        <v>86</v>
      </c>
      <c r="M73" s="7"/>
      <c r="O73" s="17"/>
    </row>
    <row r="74" spans="1:15" ht="31.15">
      <c r="A74" s="12">
        <v>71</v>
      </c>
      <c r="B74" s="3" t="s">
        <v>266</v>
      </c>
      <c r="C74" s="11" t="s">
        <v>267</v>
      </c>
      <c r="D74" s="5" t="s">
        <v>261</v>
      </c>
      <c r="E74" s="5" t="s">
        <v>136</v>
      </c>
      <c r="F74" s="10" t="s">
        <v>268</v>
      </c>
      <c r="G74" s="1">
        <v>1</v>
      </c>
      <c r="H74" s="6">
        <v>320</v>
      </c>
      <c r="I74" s="6">
        <f>G74*H74</f>
        <v>320</v>
      </c>
      <c r="J74" s="7" t="s">
        <v>86</v>
      </c>
      <c r="K74" s="7" t="s">
        <v>86</v>
      </c>
      <c r="L74" s="7" t="s">
        <v>86</v>
      </c>
      <c r="M74" s="7"/>
      <c r="O74" s="17"/>
    </row>
    <row r="75" spans="1:15" ht="31.15">
      <c r="A75" s="12">
        <v>72</v>
      </c>
      <c r="B75" s="3" t="s">
        <v>269</v>
      </c>
      <c r="C75" s="21" t="s">
        <v>270</v>
      </c>
      <c r="D75" s="5" t="s">
        <v>261</v>
      </c>
      <c r="E75" s="5" t="s">
        <v>136</v>
      </c>
      <c r="F75" s="10" t="s">
        <v>271</v>
      </c>
      <c r="G75" s="1">
        <v>1</v>
      </c>
      <c r="H75" s="6">
        <v>320</v>
      </c>
      <c r="I75" s="6">
        <f>G75*H75</f>
        <v>320</v>
      </c>
      <c r="J75" s="7" t="s">
        <v>86</v>
      </c>
      <c r="K75" s="7" t="s">
        <v>86</v>
      </c>
      <c r="L75" s="7" t="s">
        <v>86</v>
      </c>
      <c r="M75" s="7"/>
      <c r="O75" s="17"/>
    </row>
    <row r="76" spans="1:15" ht="46.9">
      <c r="A76" s="12">
        <v>73</v>
      </c>
      <c r="B76" s="2" t="s">
        <v>272</v>
      </c>
      <c r="C76" s="9" t="s">
        <v>273</v>
      </c>
      <c r="D76" s="5" t="s">
        <v>274</v>
      </c>
      <c r="E76" s="5" t="s">
        <v>275</v>
      </c>
      <c r="F76" s="10" t="s">
        <v>276</v>
      </c>
      <c r="G76" s="1">
        <v>1</v>
      </c>
      <c r="H76" s="6">
        <v>760</v>
      </c>
      <c r="I76" s="6">
        <f>G76*H76</f>
        <v>760</v>
      </c>
      <c r="J76" s="7" t="s">
        <v>21</v>
      </c>
      <c r="K76" s="7" t="s">
        <v>86</v>
      </c>
      <c r="L76" s="7" t="s">
        <v>86</v>
      </c>
      <c r="M76" s="7"/>
      <c r="O76" s="17"/>
    </row>
    <row r="77" spans="1:15" ht="48.6">
      <c r="A77" s="12">
        <v>74</v>
      </c>
      <c r="B77" s="3" t="s">
        <v>277</v>
      </c>
      <c r="C77" s="4" t="s">
        <v>278</v>
      </c>
      <c r="D77" s="4" t="s">
        <v>279</v>
      </c>
      <c r="E77" s="5" t="s">
        <v>136</v>
      </c>
      <c r="F77" s="10" t="s">
        <v>280</v>
      </c>
      <c r="G77" s="19">
        <v>31</v>
      </c>
      <c r="H77" s="19">
        <v>260</v>
      </c>
      <c r="I77" s="6">
        <f>G77*H77</f>
        <v>8060</v>
      </c>
      <c r="J77" s="7" t="s">
        <v>86</v>
      </c>
      <c r="K77" s="7" t="s">
        <v>86</v>
      </c>
      <c r="L77" s="7" t="s">
        <v>86</v>
      </c>
      <c r="M77" s="20" t="s">
        <v>138</v>
      </c>
      <c r="O77" s="17"/>
    </row>
    <row r="78" spans="1:15" ht="32.450000000000003">
      <c r="A78" s="12">
        <v>75</v>
      </c>
      <c r="B78" s="20" t="s">
        <v>281</v>
      </c>
      <c r="C78" s="4" t="s">
        <v>282</v>
      </c>
      <c r="D78" s="4" t="s">
        <v>283</v>
      </c>
      <c r="E78" s="5" t="s">
        <v>136</v>
      </c>
      <c r="F78" s="10" t="s">
        <v>284</v>
      </c>
      <c r="G78" s="19">
        <v>31</v>
      </c>
      <c r="H78" s="19">
        <v>280</v>
      </c>
      <c r="I78" s="6">
        <f>G78*H78</f>
        <v>8680</v>
      </c>
      <c r="J78" s="7" t="s">
        <v>86</v>
      </c>
      <c r="K78" s="7" t="s">
        <v>86</v>
      </c>
      <c r="L78" s="7" t="s">
        <v>86</v>
      </c>
      <c r="M78" s="20" t="s">
        <v>138</v>
      </c>
      <c r="O78" s="17"/>
    </row>
    <row r="79" spans="1:15" ht="18">
      <c r="A79" s="12">
        <v>76</v>
      </c>
      <c r="B79" s="3" t="s">
        <v>285</v>
      </c>
      <c r="C79" s="9" t="s">
        <v>286</v>
      </c>
      <c r="D79" s="5" t="s">
        <v>287</v>
      </c>
      <c r="E79" s="5" t="s">
        <v>136</v>
      </c>
      <c r="F79" s="10" t="s">
        <v>288</v>
      </c>
      <c r="G79" s="1">
        <v>1</v>
      </c>
      <c r="H79" s="6">
        <v>350</v>
      </c>
      <c r="I79" s="6">
        <f t="shared" si="5"/>
        <v>350</v>
      </c>
      <c r="J79" s="7" t="s">
        <v>86</v>
      </c>
      <c r="K79" s="7" t="s">
        <v>86</v>
      </c>
      <c r="L79" s="7" t="s">
        <v>86</v>
      </c>
      <c r="M79" s="7"/>
      <c r="O79" s="17"/>
    </row>
    <row r="80" spans="1:15" ht="18">
      <c r="A80" s="12">
        <v>77</v>
      </c>
      <c r="B80" s="3" t="s">
        <v>289</v>
      </c>
      <c r="C80" s="9" t="s">
        <v>290</v>
      </c>
      <c r="D80" s="5" t="s">
        <v>291</v>
      </c>
      <c r="E80" s="5" t="s">
        <v>136</v>
      </c>
      <c r="F80" s="10" t="s">
        <v>292</v>
      </c>
      <c r="G80" s="1">
        <v>1</v>
      </c>
      <c r="H80" s="6">
        <v>250</v>
      </c>
      <c r="I80" s="6">
        <f t="shared" si="5"/>
        <v>250</v>
      </c>
      <c r="J80" s="7" t="s">
        <v>86</v>
      </c>
      <c r="K80" s="7" t="s">
        <v>86</v>
      </c>
      <c r="L80" s="7" t="s">
        <v>86</v>
      </c>
      <c r="M80" s="7"/>
      <c r="O80" s="17"/>
    </row>
    <row r="81" spans="1:15" ht="18">
      <c r="A81" s="12">
        <v>78</v>
      </c>
      <c r="B81" s="3" t="s">
        <v>293</v>
      </c>
      <c r="C81" s="9" t="s">
        <v>294</v>
      </c>
      <c r="D81" s="5" t="s">
        <v>295</v>
      </c>
      <c r="E81" s="5" t="s">
        <v>136</v>
      </c>
      <c r="F81" s="10" t="s">
        <v>296</v>
      </c>
      <c r="G81" s="1">
        <v>1</v>
      </c>
      <c r="H81" s="6">
        <v>450</v>
      </c>
      <c r="I81" s="6">
        <f t="shared" si="5"/>
        <v>450</v>
      </c>
      <c r="J81" s="7" t="s">
        <v>86</v>
      </c>
      <c r="K81" s="7" t="s">
        <v>86</v>
      </c>
      <c r="L81" s="7" t="s">
        <v>86</v>
      </c>
      <c r="M81" s="7"/>
      <c r="O81" s="17"/>
    </row>
    <row r="82" spans="1:15" ht="18">
      <c r="A82" s="12">
        <v>79</v>
      </c>
      <c r="B82" s="3" t="s">
        <v>297</v>
      </c>
      <c r="C82" s="9" t="s">
        <v>298</v>
      </c>
      <c r="D82" s="5" t="s">
        <v>299</v>
      </c>
      <c r="E82" s="5" t="s">
        <v>136</v>
      </c>
      <c r="F82" s="10" t="s">
        <v>300</v>
      </c>
      <c r="G82" s="1">
        <v>1</v>
      </c>
      <c r="H82" s="6">
        <v>450</v>
      </c>
      <c r="I82" s="6">
        <f t="shared" si="5"/>
        <v>450</v>
      </c>
      <c r="J82" s="7" t="s">
        <v>86</v>
      </c>
      <c r="K82" s="7" t="s">
        <v>86</v>
      </c>
      <c r="L82" s="7" t="s">
        <v>86</v>
      </c>
      <c r="M82" s="7"/>
      <c r="O82" s="17"/>
    </row>
    <row r="83" spans="1:15" ht="18">
      <c r="A83" s="12">
        <v>80</v>
      </c>
      <c r="B83" s="3" t="s">
        <v>301</v>
      </c>
      <c r="C83" s="9" t="s">
        <v>302</v>
      </c>
      <c r="D83" s="5" t="s">
        <v>303</v>
      </c>
      <c r="E83" s="5" t="s">
        <v>136</v>
      </c>
      <c r="F83" s="10" t="s">
        <v>304</v>
      </c>
      <c r="G83" s="1">
        <v>1</v>
      </c>
      <c r="H83" s="6">
        <v>300</v>
      </c>
      <c r="I83" s="6">
        <f t="shared" si="5"/>
        <v>300</v>
      </c>
      <c r="J83" s="7" t="s">
        <v>86</v>
      </c>
      <c r="K83" s="7" t="s">
        <v>86</v>
      </c>
      <c r="L83" s="7" t="s">
        <v>86</v>
      </c>
      <c r="M83" s="7"/>
      <c r="O83" s="17"/>
    </row>
    <row r="84" spans="1:15" ht="18">
      <c r="A84" s="12">
        <v>81</v>
      </c>
      <c r="B84" s="20" t="s">
        <v>305</v>
      </c>
      <c r="C84" s="9" t="s">
        <v>306</v>
      </c>
      <c r="D84" s="5" t="s">
        <v>307</v>
      </c>
      <c r="E84" s="5" t="s">
        <v>136</v>
      </c>
      <c r="F84" s="10" t="s">
        <v>308</v>
      </c>
      <c r="G84" s="1">
        <v>1</v>
      </c>
      <c r="H84" s="6">
        <v>240</v>
      </c>
      <c r="I84" s="6">
        <f t="shared" si="5"/>
        <v>240</v>
      </c>
      <c r="J84" s="7" t="s">
        <v>86</v>
      </c>
      <c r="K84" s="7" t="s">
        <v>86</v>
      </c>
      <c r="L84" s="7" t="s">
        <v>86</v>
      </c>
      <c r="M84" s="7"/>
      <c r="O84" s="17"/>
    </row>
    <row r="85" spans="1:15" ht="18">
      <c r="A85" s="12">
        <v>82</v>
      </c>
      <c r="B85" s="3" t="s">
        <v>309</v>
      </c>
      <c r="C85" s="9" t="s">
        <v>310</v>
      </c>
      <c r="D85" s="5" t="s">
        <v>311</v>
      </c>
      <c r="E85" s="5" t="s">
        <v>136</v>
      </c>
      <c r="F85" s="10" t="s">
        <v>312</v>
      </c>
      <c r="G85" s="1">
        <v>1</v>
      </c>
      <c r="H85" s="6">
        <v>260</v>
      </c>
      <c r="I85" s="6">
        <f t="shared" si="5"/>
        <v>260</v>
      </c>
      <c r="J85" s="7" t="s">
        <v>86</v>
      </c>
      <c r="K85" s="7" t="s">
        <v>86</v>
      </c>
      <c r="L85" s="7" t="s">
        <v>86</v>
      </c>
      <c r="M85" s="7"/>
      <c r="O85" s="17"/>
    </row>
    <row r="86" spans="1:15" ht="18">
      <c r="A86" s="12">
        <v>83</v>
      </c>
      <c r="B86" s="3" t="s">
        <v>313</v>
      </c>
      <c r="C86" s="9" t="s">
        <v>314</v>
      </c>
      <c r="D86" s="5" t="s">
        <v>315</v>
      </c>
      <c r="E86" s="5" t="s">
        <v>136</v>
      </c>
      <c r="F86" s="10" t="s">
        <v>316</v>
      </c>
      <c r="G86" s="1">
        <v>1</v>
      </c>
      <c r="H86" s="6">
        <v>320</v>
      </c>
      <c r="I86" s="6">
        <f t="shared" si="5"/>
        <v>320</v>
      </c>
      <c r="J86" s="7" t="s">
        <v>86</v>
      </c>
      <c r="K86" s="7" t="s">
        <v>86</v>
      </c>
      <c r="L86" s="7" t="s">
        <v>86</v>
      </c>
      <c r="M86" s="7"/>
      <c r="O86" s="17"/>
    </row>
    <row r="87" spans="1:15" ht="31.15">
      <c r="A87" s="12">
        <v>84</v>
      </c>
      <c r="B87" s="3" t="s">
        <v>317</v>
      </c>
      <c r="C87" s="9" t="s">
        <v>318</v>
      </c>
      <c r="D87" s="5" t="s">
        <v>319</v>
      </c>
      <c r="E87" s="5" t="s">
        <v>136</v>
      </c>
      <c r="F87" s="10" t="s">
        <v>320</v>
      </c>
      <c r="G87" s="1">
        <v>1</v>
      </c>
      <c r="H87" s="6">
        <v>360</v>
      </c>
      <c r="I87" s="6">
        <f t="shared" si="5"/>
        <v>360</v>
      </c>
      <c r="J87" s="7" t="s">
        <v>86</v>
      </c>
      <c r="K87" s="7" t="s">
        <v>86</v>
      </c>
      <c r="L87" s="7" t="s">
        <v>86</v>
      </c>
      <c r="M87" s="7"/>
      <c r="O87" s="17"/>
    </row>
    <row r="88" spans="1:15" ht="31.15">
      <c r="A88" s="12">
        <v>85</v>
      </c>
      <c r="B88" s="3" t="s">
        <v>321</v>
      </c>
      <c r="C88" s="9" t="s">
        <v>322</v>
      </c>
      <c r="D88" s="5" t="s">
        <v>323</v>
      </c>
      <c r="E88" s="5" t="s">
        <v>136</v>
      </c>
      <c r="F88" s="10" t="s">
        <v>324</v>
      </c>
      <c r="G88" s="1">
        <v>1</v>
      </c>
      <c r="H88" s="6">
        <v>280</v>
      </c>
      <c r="I88" s="6">
        <f t="shared" si="5"/>
        <v>280</v>
      </c>
      <c r="J88" s="7" t="s">
        <v>86</v>
      </c>
      <c r="K88" s="7" t="s">
        <v>86</v>
      </c>
      <c r="L88" s="7" t="s">
        <v>86</v>
      </c>
      <c r="M88" s="7"/>
      <c r="O88" s="17"/>
    </row>
    <row r="89" spans="1:15" ht="18">
      <c r="A89" s="12">
        <v>86</v>
      </c>
      <c r="B89" s="3" t="s">
        <v>325</v>
      </c>
      <c r="C89" s="9" t="s">
        <v>326</v>
      </c>
      <c r="D89" s="5" t="s">
        <v>327</v>
      </c>
      <c r="E89" s="5" t="s">
        <v>136</v>
      </c>
      <c r="F89" s="10" t="s">
        <v>328</v>
      </c>
      <c r="G89" s="1">
        <v>1</v>
      </c>
      <c r="H89" s="6">
        <v>450</v>
      </c>
      <c r="I89" s="6">
        <f t="shared" si="5"/>
        <v>450</v>
      </c>
      <c r="J89" s="7" t="s">
        <v>86</v>
      </c>
      <c r="K89" s="7" t="s">
        <v>86</v>
      </c>
      <c r="L89" s="7" t="s">
        <v>86</v>
      </c>
      <c r="M89" s="7"/>
      <c r="O89" s="17"/>
    </row>
    <row r="90" spans="1:15" ht="18">
      <c r="A90" s="12">
        <v>87</v>
      </c>
      <c r="B90" s="3" t="s">
        <v>329</v>
      </c>
      <c r="C90" s="9" t="s">
        <v>330</v>
      </c>
      <c r="D90" s="5" t="s">
        <v>331</v>
      </c>
      <c r="E90" s="5" t="s">
        <v>136</v>
      </c>
      <c r="F90" s="10" t="s">
        <v>332</v>
      </c>
      <c r="G90" s="1">
        <v>1</v>
      </c>
      <c r="H90" s="6">
        <v>380</v>
      </c>
      <c r="I90" s="6">
        <f t="shared" si="5"/>
        <v>380</v>
      </c>
      <c r="J90" s="7" t="s">
        <v>86</v>
      </c>
      <c r="K90" s="7" t="s">
        <v>86</v>
      </c>
      <c r="L90" s="7" t="s">
        <v>86</v>
      </c>
      <c r="M90" s="7"/>
      <c r="O90" s="17"/>
    </row>
    <row r="91" spans="1:15" ht="31.15">
      <c r="A91" s="12">
        <v>88</v>
      </c>
      <c r="B91" s="2" t="s">
        <v>333</v>
      </c>
      <c r="C91" s="9" t="s">
        <v>195</v>
      </c>
      <c r="D91" s="5" t="s">
        <v>196</v>
      </c>
      <c r="E91" s="5" t="s">
        <v>136</v>
      </c>
      <c r="F91" s="10" t="s">
        <v>334</v>
      </c>
      <c r="G91" s="1">
        <v>1</v>
      </c>
      <c r="H91" s="6">
        <v>360</v>
      </c>
      <c r="I91" s="6">
        <f t="shared" ref="I91:I115" si="8">G91*H91</f>
        <v>360</v>
      </c>
      <c r="J91" s="7" t="s">
        <v>86</v>
      </c>
      <c r="K91" s="7" t="s">
        <v>86</v>
      </c>
      <c r="L91" s="7" t="s">
        <v>86</v>
      </c>
      <c r="M91" s="7"/>
      <c r="O91" s="17"/>
    </row>
    <row r="92" spans="1:15" ht="31.15">
      <c r="A92" s="12">
        <v>89</v>
      </c>
      <c r="B92" s="2" t="s">
        <v>335</v>
      </c>
      <c r="C92" s="9" t="s">
        <v>195</v>
      </c>
      <c r="D92" s="5" t="s">
        <v>196</v>
      </c>
      <c r="E92" s="5" t="s">
        <v>136</v>
      </c>
      <c r="F92" s="10" t="s">
        <v>336</v>
      </c>
      <c r="G92" s="1">
        <v>1</v>
      </c>
      <c r="H92" s="6">
        <v>360</v>
      </c>
      <c r="I92" s="6">
        <f t="shared" si="8"/>
        <v>360</v>
      </c>
      <c r="J92" s="7" t="s">
        <v>86</v>
      </c>
      <c r="K92" s="7" t="s">
        <v>86</v>
      </c>
      <c r="L92" s="7" t="s">
        <v>86</v>
      </c>
      <c r="M92" s="7"/>
      <c r="O92" s="17"/>
    </row>
    <row r="93" spans="1:15" ht="31.15">
      <c r="A93" s="12">
        <v>90</v>
      </c>
      <c r="B93" s="2" t="s">
        <v>337</v>
      </c>
      <c r="C93" s="9" t="s">
        <v>195</v>
      </c>
      <c r="D93" s="5" t="s">
        <v>196</v>
      </c>
      <c r="E93" s="5" t="s">
        <v>136</v>
      </c>
      <c r="F93" s="10" t="s">
        <v>338</v>
      </c>
      <c r="G93" s="1">
        <v>1</v>
      </c>
      <c r="H93" s="6">
        <v>360</v>
      </c>
      <c r="I93" s="6">
        <f t="shared" si="8"/>
        <v>360</v>
      </c>
      <c r="J93" s="7" t="s">
        <v>86</v>
      </c>
      <c r="K93" s="7" t="s">
        <v>86</v>
      </c>
      <c r="L93" s="7" t="s">
        <v>86</v>
      </c>
      <c r="M93" s="7"/>
      <c r="O93" s="17"/>
    </row>
    <row r="94" spans="1:15" ht="31.15">
      <c r="A94" s="12">
        <v>91</v>
      </c>
      <c r="B94" s="3" t="s">
        <v>339</v>
      </c>
      <c r="C94" s="9" t="s">
        <v>195</v>
      </c>
      <c r="D94" s="5" t="s">
        <v>196</v>
      </c>
      <c r="E94" s="5" t="s">
        <v>136</v>
      </c>
      <c r="F94" s="10" t="s">
        <v>340</v>
      </c>
      <c r="G94" s="1">
        <v>1</v>
      </c>
      <c r="H94" s="6">
        <v>360</v>
      </c>
      <c r="I94" s="6">
        <f t="shared" si="8"/>
        <v>360</v>
      </c>
      <c r="J94" s="7" t="s">
        <v>86</v>
      </c>
      <c r="K94" s="7" t="s">
        <v>86</v>
      </c>
      <c r="L94" s="7" t="s">
        <v>86</v>
      </c>
      <c r="M94" s="7"/>
      <c r="O94" s="17"/>
    </row>
    <row r="95" spans="1:15" ht="31.15">
      <c r="A95" s="12">
        <v>92</v>
      </c>
      <c r="B95" s="3" t="s">
        <v>341</v>
      </c>
      <c r="C95" s="9" t="s">
        <v>195</v>
      </c>
      <c r="D95" s="5" t="s">
        <v>196</v>
      </c>
      <c r="E95" s="5" t="s">
        <v>136</v>
      </c>
      <c r="F95" s="10" t="s">
        <v>342</v>
      </c>
      <c r="G95" s="1">
        <v>1</v>
      </c>
      <c r="H95" s="6">
        <v>360</v>
      </c>
      <c r="I95" s="6">
        <f t="shared" si="8"/>
        <v>360</v>
      </c>
      <c r="J95" s="7" t="s">
        <v>86</v>
      </c>
      <c r="K95" s="7" t="s">
        <v>86</v>
      </c>
      <c r="L95" s="7" t="s">
        <v>86</v>
      </c>
      <c r="M95" s="7"/>
      <c r="O95" s="17"/>
    </row>
    <row r="96" spans="1:15" ht="31.15">
      <c r="A96" s="12">
        <v>93</v>
      </c>
      <c r="B96" s="3" t="s">
        <v>343</v>
      </c>
      <c r="C96" s="9" t="s">
        <v>195</v>
      </c>
      <c r="D96" s="5" t="s">
        <v>196</v>
      </c>
      <c r="E96" s="5" t="s">
        <v>136</v>
      </c>
      <c r="F96" s="10" t="s">
        <v>344</v>
      </c>
      <c r="G96" s="1">
        <v>1</v>
      </c>
      <c r="H96" s="6">
        <v>360</v>
      </c>
      <c r="I96" s="6">
        <f t="shared" si="8"/>
        <v>360</v>
      </c>
      <c r="J96" s="7" t="s">
        <v>86</v>
      </c>
      <c r="K96" s="7" t="s">
        <v>86</v>
      </c>
      <c r="L96" s="7" t="s">
        <v>86</v>
      </c>
      <c r="M96" s="7"/>
      <c r="O96" s="17"/>
    </row>
    <row r="97" spans="1:15" ht="31.15">
      <c r="A97" s="12">
        <v>94</v>
      </c>
      <c r="B97" s="2" t="s">
        <v>345</v>
      </c>
      <c r="C97" s="9" t="s">
        <v>195</v>
      </c>
      <c r="D97" s="5" t="s">
        <v>196</v>
      </c>
      <c r="E97" s="5" t="s">
        <v>136</v>
      </c>
      <c r="F97" s="10" t="s">
        <v>346</v>
      </c>
      <c r="G97" s="1">
        <v>1</v>
      </c>
      <c r="H97" s="6">
        <v>360</v>
      </c>
      <c r="I97" s="6">
        <f t="shared" si="8"/>
        <v>360</v>
      </c>
      <c r="J97" s="7" t="s">
        <v>86</v>
      </c>
      <c r="K97" s="7" t="s">
        <v>86</v>
      </c>
      <c r="L97" s="7" t="s">
        <v>86</v>
      </c>
      <c r="M97" s="7"/>
      <c r="O97" s="17"/>
    </row>
    <row r="98" spans="1:15" ht="31.15">
      <c r="A98" s="12">
        <v>95</v>
      </c>
      <c r="B98" s="2" t="s">
        <v>347</v>
      </c>
      <c r="C98" s="9" t="s">
        <v>195</v>
      </c>
      <c r="D98" s="5" t="s">
        <v>196</v>
      </c>
      <c r="E98" s="5" t="s">
        <v>136</v>
      </c>
      <c r="F98" s="10" t="s">
        <v>348</v>
      </c>
      <c r="G98" s="1">
        <v>1</v>
      </c>
      <c r="H98" s="6">
        <v>360</v>
      </c>
      <c r="I98" s="6">
        <f t="shared" si="8"/>
        <v>360</v>
      </c>
      <c r="J98" s="7" t="s">
        <v>86</v>
      </c>
      <c r="K98" s="7" t="s">
        <v>86</v>
      </c>
      <c r="L98" s="7" t="s">
        <v>86</v>
      </c>
      <c r="M98" s="7"/>
      <c r="O98" s="17"/>
    </row>
    <row r="99" spans="1:15" ht="31.15">
      <c r="A99" s="12">
        <v>96</v>
      </c>
      <c r="B99" s="2" t="s">
        <v>349</v>
      </c>
      <c r="C99" s="9" t="s">
        <v>195</v>
      </c>
      <c r="D99" s="5" t="s">
        <v>196</v>
      </c>
      <c r="E99" s="5" t="s">
        <v>136</v>
      </c>
      <c r="F99" s="10" t="s">
        <v>350</v>
      </c>
      <c r="G99" s="1">
        <v>1</v>
      </c>
      <c r="H99" s="6">
        <v>360</v>
      </c>
      <c r="I99" s="6">
        <f t="shared" si="8"/>
        <v>360</v>
      </c>
      <c r="J99" s="7" t="s">
        <v>86</v>
      </c>
      <c r="K99" s="7" t="s">
        <v>86</v>
      </c>
      <c r="L99" s="7" t="s">
        <v>86</v>
      </c>
      <c r="M99" s="7"/>
      <c r="O99" s="17"/>
    </row>
    <row r="100" spans="1:15" ht="31.15">
      <c r="A100" s="12">
        <v>97</v>
      </c>
      <c r="B100" s="2" t="s">
        <v>351</v>
      </c>
      <c r="C100" s="9" t="s">
        <v>195</v>
      </c>
      <c r="D100" s="5" t="s">
        <v>196</v>
      </c>
      <c r="E100" s="5" t="s">
        <v>136</v>
      </c>
      <c r="F100" s="10" t="s">
        <v>352</v>
      </c>
      <c r="G100" s="1">
        <v>1</v>
      </c>
      <c r="H100" s="6">
        <v>360</v>
      </c>
      <c r="I100" s="6">
        <f t="shared" si="8"/>
        <v>360</v>
      </c>
      <c r="J100" s="7" t="s">
        <v>86</v>
      </c>
      <c r="K100" s="7" t="s">
        <v>86</v>
      </c>
      <c r="L100" s="7" t="s">
        <v>86</v>
      </c>
      <c r="M100" s="7"/>
      <c r="O100" s="17"/>
    </row>
    <row r="101" spans="1:15" ht="31.15">
      <c r="A101" s="12">
        <v>98</v>
      </c>
      <c r="B101" s="3" t="s">
        <v>353</v>
      </c>
      <c r="C101" s="9" t="s">
        <v>195</v>
      </c>
      <c r="D101" s="5" t="s">
        <v>196</v>
      </c>
      <c r="E101" s="5" t="s">
        <v>136</v>
      </c>
      <c r="F101" s="10" t="s">
        <v>354</v>
      </c>
      <c r="G101" s="1">
        <v>1</v>
      </c>
      <c r="H101" s="6">
        <v>360</v>
      </c>
      <c r="I101" s="6">
        <f t="shared" si="8"/>
        <v>360</v>
      </c>
      <c r="J101" s="7" t="s">
        <v>86</v>
      </c>
      <c r="K101" s="7" t="s">
        <v>86</v>
      </c>
      <c r="L101" s="7" t="s">
        <v>86</v>
      </c>
      <c r="M101" s="7"/>
      <c r="O101" s="17"/>
    </row>
    <row r="102" spans="1:15" ht="31.15">
      <c r="A102" s="12">
        <v>99</v>
      </c>
      <c r="B102" s="3" t="s">
        <v>355</v>
      </c>
      <c r="C102" s="9" t="s">
        <v>195</v>
      </c>
      <c r="D102" s="5" t="s">
        <v>196</v>
      </c>
      <c r="E102" s="5" t="s">
        <v>136</v>
      </c>
      <c r="F102" s="10" t="s">
        <v>356</v>
      </c>
      <c r="G102" s="1">
        <v>1</v>
      </c>
      <c r="H102" s="6">
        <v>360</v>
      </c>
      <c r="I102" s="6">
        <f t="shared" si="8"/>
        <v>360</v>
      </c>
      <c r="J102" s="7" t="s">
        <v>86</v>
      </c>
      <c r="K102" s="7" t="s">
        <v>86</v>
      </c>
      <c r="L102" s="7" t="s">
        <v>86</v>
      </c>
      <c r="M102" s="7"/>
      <c r="O102" s="17"/>
    </row>
    <row r="103" spans="1:15" ht="31.15">
      <c r="A103" s="12">
        <v>100</v>
      </c>
      <c r="B103" s="3" t="s">
        <v>357</v>
      </c>
      <c r="C103" s="9" t="s">
        <v>358</v>
      </c>
      <c r="D103" s="5" t="s">
        <v>359</v>
      </c>
      <c r="E103" s="5" t="s">
        <v>136</v>
      </c>
      <c r="F103" s="10" t="s">
        <v>360</v>
      </c>
      <c r="G103" s="1">
        <v>1</v>
      </c>
      <c r="H103" s="6">
        <v>250</v>
      </c>
      <c r="I103" s="6">
        <f t="shared" si="8"/>
        <v>250</v>
      </c>
      <c r="J103" s="7" t="s">
        <v>86</v>
      </c>
      <c r="K103" s="7" t="s">
        <v>86</v>
      </c>
      <c r="L103" s="7" t="s">
        <v>86</v>
      </c>
      <c r="M103" s="7"/>
      <c r="O103" s="17"/>
    </row>
    <row r="104" spans="1:15" ht="31.15">
      <c r="A104" s="12">
        <v>101</v>
      </c>
      <c r="B104" s="3" t="s">
        <v>361</v>
      </c>
      <c r="C104" s="9" t="s">
        <v>362</v>
      </c>
      <c r="D104" s="5" t="s">
        <v>359</v>
      </c>
      <c r="E104" s="5" t="s">
        <v>136</v>
      </c>
      <c r="F104" s="10" t="s">
        <v>363</v>
      </c>
      <c r="G104" s="1">
        <v>1</v>
      </c>
      <c r="H104" s="6">
        <v>240</v>
      </c>
      <c r="I104" s="6">
        <f t="shared" si="8"/>
        <v>240</v>
      </c>
      <c r="J104" s="7" t="s">
        <v>86</v>
      </c>
      <c r="K104" s="7" t="s">
        <v>86</v>
      </c>
      <c r="L104" s="7" t="s">
        <v>86</v>
      </c>
      <c r="M104" s="7"/>
      <c r="O104" s="17"/>
    </row>
    <row r="105" spans="1:15" ht="31.15">
      <c r="A105" s="12">
        <v>102</v>
      </c>
      <c r="B105" s="3" t="s">
        <v>364</v>
      </c>
      <c r="C105" s="9" t="s">
        <v>365</v>
      </c>
      <c r="D105" s="5" t="s">
        <v>366</v>
      </c>
      <c r="E105" s="5" t="s">
        <v>136</v>
      </c>
      <c r="F105" s="10" t="s">
        <v>367</v>
      </c>
      <c r="G105" s="1">
        <v>1</v>
      </c>
      <c r="H105" s="6">
        <v>240</v>
      </c>
      <c r="I105" s="6">
        <f t="shared" si="8"/>
        <v>240</v>
      </c>
      <c r="J105" s="7" t="s">
        <v>86</v>
      </c>
      <c r="K105" s="7" t="s">
        <v>86</v>
      </c>
      <c r="L105" s="7" t="s">
        <v>86</v>
      </c>
      <c r="M105" s="7"/>
      <c r="O105" s="17"/>
    </row>
    <row r="106" spans="1:15" ht="46.9">
      <c r="A106" s="12">
        <v>103</v>
      </c>
      <c r="B106" s="3" t="s">
        <v>368</v>
      </c>
      <c r="C106" s="9" t="s">
        <v>369</v>
      </c>
      <c r="D106" s="5" t="s">
        <v>261</v>
      </c>
      <c r="E106" s="5" t="s">
        <v>136</v>
      </c>
      <c r="F106" s="10" t="s">
        <v>370</v>
      </c>
      <c r="G106" s="1">
        <v>1</v>
      </c>
      <c r="H106" s="6">
        <v>320</v>
      </c>
      <c r="I106" s="6">
        <f t="shared" si="8"/>
        <v>320</v>
      </c>
      <c r="J106" s="7" t="s">
        <v>86</v>
      </c>
      <c r="K106" s="7" t="s">
        <v>86</v>
      </c>
      <c r="L106" s="7" t="s">
        <v>86</v>
      </c>
      <c r="M106" s="7"/>
      <c r="O106" s="17"/>
    </row>
    <row r="107" spans="1:15" ht="31.15">
      <c r="A107" s="12">
        <v>104</v>
      </c>
      <c r="B107" s="3" t="s">
        <v>371</v>
      </c>
      <c r="C107" s="9" t="s">
        <v>372</v>
      </c>
      <c r="D107" s="5" t="s">
        <v>295</v>
      </c>
      <c r="E107" s="5" t="s">
        <v>136</v>
      </c>
      <c r="F107" s="10" t="s">
        <v>373</v>
      </c>
      <c r="G107" s="1">
        <v>1</v>
      </c>
      <c r="H107" s="6">
        <v>380</v>
      </c>
      <c r="I107" s="6">
        <f t="shared" si="8"/>
        <v>380</v>
      </c>
      <c r="J107" s="7" t="s">
        <v>86</v>
      </c>
      <c r="K107" s="7" t="s">
        <v>86</v>
      </c>
      <c r="L107" s="7" t="s">
        <v>86</v>
      </c>
      <c r="M107" s="7"/>
      <c r="O107" s="17"/>
    </row>
    <row r="108" spans="1:15" ht="31.15">
      <c r="A108" s="12">
        <v>105</v>
      </c>
      <c r="B108" s="3" t="s">
        <v>374</v>
      </c>
      <c r="C108" s="9" t="s">
        <v>375</v>
      </c>
      <c r="D108" s="4" t="s">
        <v>376</v>
      </c>
      <c r="E108" s="5" t="s">
        <v>18</v>
      </c>
      <c r="F108" s="10" t="s">
        <v>377</v>
      </c>
      <c r="G108" s="1">
        <v>1</v>
      </c>
      <c r="H108" s="6">
        <v>380</v>
      </c>
      <c r="I108" s="6">
        <f t="shared" si="8"/>
        <v>380</v>
      </c>
      <c r="J108" s="7" t="s">
        <v>86</v>
      </c>
      <c r="K108" s="7" t="s">
        <v>86</v>
      </c>
      <c r="L108" s="7" t="s">
        <v>86</v>
      </c>
      <c r="M108" s="7"/>
      <c r="O108" s="17"/>
    </row>
    <row r="109" spans="1:15" ht="31.15">
      <c r="A109" s="12">
        <v>106</v>
      </c>
      <c r="B109" s="3" t="s">
        <v>378</v>
      </c>
      <c r="C109" s="9" t="s">
        <v>379</v>
      </c>
      <c r="D109" s="4" t="s">
        <v>186</v>
      </c>
      <c r="E109" s="5" t="s">
        <v>275</v>
      </c>
      <c r="F109" s="10" t="s">
        <v>380</v>
      </c>
      <c r="G109" s="1">
        <v>1</v>
      </c>
      <c r="H109" s="6">
        <v>350</v>
      </c>
      <c r="I109" s="6">
        <f t="shared" si="8"/>
        <v>350</v>
      </c>
      <c r="J109" s="7" t="s">
        <v>86</v>
      </c>
      <c r="K109" s="7" t="s">
        <v>86</v>
      </c>
      <c r="L109" s="7" t="s">
        <v>86</v>
      </c>
      <c r="M109" s="7"/>
      <c r="O109" s="17"/>
    </row>
    <row r="110" spans="1:15" ht="46.9">
      <c r="A110" s="12">
        <v>107</v>
      </c>
      <c r="B110" s="3" t="s">
        <v>381</v>
      </c>
      <c r="C110" s="9" t="s">
        <v>379</v>
      </c>
      <c r="D110" s="4" t="s">
        <v>186</v>
      </c>
      <c r="E110" s="5" t="s">
        <v>136</v>
      </c>
      <c r="F110" s="10" t="s">
        <v>382</v>
      </c>
      <c r="G110" s="1">
        <v>1</v>
      </c>
      <c r="H110" s="6">
        <v>330</v>
      </c>
      <c r="I110" s="6">
        <f t="shared" si="8"/>
        <v>330</v>
      </c>
      <c r="J110" s="7" t="s">
        <v>86</v>
      </c>
      <c r="K110" s="7" t="s">
        <v>86</v>
      </c>
      <c r="L110" s="7" t="s">
        <v>86</v>
      </c>
      <c r="M110" s="7"/>
      <c r="O110" s="17"/>
    </row>
    <row r="111" spans="1:15" ht="31.15">
      <c r="A111" s="12">
        <v>108</v>
      </c>
      <c r="B111" s="2" t="s">
        <v>383</v>
      </c>
      <c r="C111" s="9" t="s">
        <v>379</v>
      </c>
      <c r="D111" s="5" t="s">
        <v>274</v>
      </c>
      <c r="E111" s="5" t="s">
        <v>275</v>
      </c>
      <c r="F111" s="10" t="s">
        <v>384</v>
      </c>
      <c r="G111" s="1">
        <v>1</v>
      </c>
      <c r="H111" s="6">
        <v>380</v>
      </c>
      <c r="I111" s="6">
        <f t="shared" si="8"/>
        <v>380</v>
      </c>
      <c r="J111" s="7" t="s">
        <v>86</v>
      </c>
      <c r="K111" s="7" t="s">
        <v>86</v>
      </c>
      <c r="L111" s="7" t="s">
        <v>86</v>
      </c>
      <c r="M111" s="7"/>
      <c r="O111" s="17"/>
    </row>
    <row r="112" spans="1:15" ht="31.15">
      <c r="A112" s="12">
        <v>109</v>
      </c>
      <c r="B112" s="3" t="s">
        <v>385</v>
      </c>
      <c r="C112" s="9" t="s">
        <v>379</v>
      </c>
      <c r="D112" s="5" t="s">
        <v>274</v>
      </c>
      <c r="E112" s="5" t="s">
        <v>136</v>
      </c>
      <c r="F112" s="10" t="s">
        <v>386</v>
      </c>
      <c r="G112" s="1">
        <v>1</v>
      </c>
      <c r="H112" s="6">
        <v>380</v>
      </c>
      <c r="I112" s="6">
        <f t="shared" si="8"/>
        <v>380</v>
      </c>
      <c r="J112" s="7" t="s">
        <v>86</v>
      </c>
      <c r="K112" s="7" t="s">
        <v>86</v>
      </c>
      <c r="L112" s="7" t="s">
        <v>86</v>
      </c>
      <c r="M112" s="7"/>
      <c r="O112" s="17"/>
    </row>
    <row r="113" spans="1:15" ht="31.15">
      <c r="A113" s="12">
        <v>110</v>
      </c>
      <c r="B113" s="3" t="s">
        <v>387</v>
      </c>
      <c r="C113" s="9" t="s">
        <v>379</v>
      </c>
      <c r="D113" s="5" t="s">
        <v>274</v>
      </c>
      <c r="E113" s="5" t="s">
        <v>275</v>
      </c>
      <c r="F113" s="10" t="s">
        <v>388</v>
      </c>
      <c r="G113" s="1">
        <v>1</v>
      </c>
      <c r="H113" s="6">
        <v>380</v>
      </c>
      <c r="I113" s="6">
        <f t="shared" si="8"/>
        <v>380</v>
      </c>
      <c r="J113" s="7" t="s">
        <v>86</v>
      </c>
      <c r="K113" s="7" t="s">
        <v>86</v>
      </c>
      <c r="L113" s="7" t="s">
        <v>86</v>
      </c>
      <c r="M113" s="7"/>
      <c r="O113" s="17"/>
    </row>
    <row r="114" spans="1:15" ht="31.15">
      <c r="A114" s="12">
        <v>111</v>
      </c>
      <c r="B114" s="2" t="s">
        <v>389</v>
      </c>
      <c r="C114" s="9" t="s">
        <v>379</v>
      </c>
      <c r="D114" s="5" t="s">
        <v>274</v>
      </c>
      <c r="E114" s="5" t="s">
        <v>275</v>
      </c>
      <c r="F114" s="10" t="s">
        <v>390</v>
      </c>
      <c r="G114" s="1">
        <v>1</v>
      </c>
      <c r="H114" s="6">
        <v>400</v>
      </c>
      <c r="I114" s="6">
        <f t="shared" si="8"/>
        <v>400</v>
      </c>
      <c r="J114" s="7" t="s">
        <v>86</v>
      </c>
      <c r="K114" s="7" t="s">
        <v>86</v>
      </c>
      <c r="L114" s="7" t="s">
        <v>86</v>
      </c>
      <c r="M114" s="7"/>
      <c r="O114" s="17"/>
    </row>
    <row r="115" spans="1:15" ht="31.15">
      <c r="A115" s="12">
        <v>112</v>
      </c>
      <c r="B115" s="3" t="s">
        <v>391</v>
      </c>
      <c r="C115" s="9" t="s">
        <v>379</v>
      </c>
      <c r="D115" s="4" t="s">
        <v>392</v>
      </c>
      <c r="E115" s="5" t="s">
        <v>136</v>
      </c>
      <c r="F115" s="10" t="s">
        <v>393</v>
      </c>
      <c r="G115" s="1">
        <v>1</v>
      </c>
      <c r="H115" s="6">
        <v>320</v>
      </c>
      <c r="I115" s="6">
        <f t="shared" si="8"/>
        <v>320</v>
      </c>
      <c r="J115" s="7" t="s">
        <v>86</v>
      </c>
      <c r="K115" s="7" t="s">
        <v>86</v>
      </c>
      <c r="L115" s="7" t="s">
        <v>86</v>
      </c>
      <c r="M115" s="7"/>
      <c r="O115" s="17"/>
    </row>
    <row r="116" spans="1:15" ht="18">
      <c r="A116" s="12">
        <v>113</v>
      </c>
      <c r="B116" s="3" t="s">
        <v>394</v>
      </c>
      <c r="C116" s="9" t="s">
        <v>395</v>
      </c>
      <c r="D116" s="5" t="s">
        <v>396</v>
      </c>
      <c r="E116" s="5" t="s">
        <v>136</v>
      </c>
      <c r="F116" s="10" t="s">
        <v>397</v>
      </c>
      <c r="G116" s="1">
        <v>1</v>
      </c>
      <c r="H116" s="6">
        <v>330</v>
      </c>
      <c r="I116" s="6">
        <f t="shared" si="5"/>
        <v>330</v>
      </c>
      <c r="J116" s="7" t="s">
        <v>86</v>
      </c>
      <c r="K116" s="7" t="s">
        <v>86</v>
      </c>
      <c r="L116" s="7" t="s">
        <v>86</v>
      </c>
      <c r="M116" s="7"/>
      <c r="O116" s="17"/>
    </row>
    <row r="117" spans="1:15" ht="18">
      <c r="A117" s="12">
        <v>114</v>
      </c>
      <c r="B117" s="3" t="s">
        <v>398</v>
      </c>
      <c r="C117" s="9" t="s">
        <v>399</v>
      </c>
      <c r="D117" s="5" t="s">
        <v>400</v>
      </c>
      <c r="E117" s="5" t="s">
        <v>136</v>
      </c>
      <c r="F117" s="10" t="s">
        <v>401</v>
      </c>
      <c r="G117" s="1">
        <v>1</v>
      </c>
      <c r="H117" s="6">
        <v>360</v>
      </c>
      <c r="I117" s="6">
        <f t="shared" si="5"/>
        <v>360</v>
      </c>
      <c r="J117" s="7" t="s">
        <v>86</v>
      </c>
      <c r="K117" s="7" t="s">
        <v>86</v>
      </c>
      <c r="L117" s="7" t="s">
        <v>86</v>
      </c>
      <c r="M117" s="7"/>
      <c r="O117" s="17"/>
    </row>
    <row r="118" spans="1:15" ht="18">
      <c r="A118" s="12">
        <v>115</v>
      </c>
      <c r="B118" s="3" t="s">
        <v>402</v>
      </c>
      <c r="C118" s="9" t="s">
        <v>403</v>
      </c>
      <c r="D118" s="5" t="s">
        <v>404</v>
      </c>
      <c r="E118" s="5" t="s">
        <v>136</v>
      </c>
      <c r="F118" s="10" t="s">
        <v>405</v>
      </c>
      <c r="G118" s="1">
        <v>1</v>
      </c>
      <c r="H118" s="6">
        <v>280</v>
      </c>
      <c r="I118" s="6">
        <f t="shared" si="5"/>
        <v>280</v>
      </c>
      <c r="J118" s="7" t="s">
        <v>86</v>
      </c>
      <c r="K118" s="7" t="s">
        <v>86</v>
      </c>
      <c r="L118" s="7" t="s">
        <v>86</v>
      </c>
      <c r="M118" s="7"/>
      <c r="O118" s="17"/>
    </row>
    <row r="119" spans="1:15" ht="32.450000000000003">
      <c r="A119" s="12">
        <v>116</v>
      </c>
      <c r="B119" s="3" t="s">
        <v>406</v>
      </c>
      <c r="C119" s="24" t="s">
        <v>407</v>
      </c>
      <c r="D119" s="5" t="s">
        <v>408</v>
      </c>
      <c r="E119" s="5" t="s">
        <v>136</v>
      </c>
      <c r="F119" s="10" t="s">
        <v>409</v>
      </c>
      <c r="G119" s="1">
        <v>1</v>
      </c>
      <c r="H119" s="6">
        <v>300</v>
      </c>
      <c r="I119" s="6">
        <f t="shared" si="5"/>
        <v>300</v>
      </c>
      <c r="J119" s="7" t="s">
        <v>86</v>
      </c>
      <c r="K119" s="7" t="s">
        <v>86</v>
      </c>
      <c r="L119" s="7" t="s">
        <v>86</v>
      </c>
      <c r="M119" s="7"/>
      <c r="O119" s="17"/>
    </row>
    <row r="120" spans="1:15" ht="18">
      <c r="A120" s="12">
        <v>117</v>
      </c>
      <c r="B120" s="3" t="s">
        <v>410</v>
      </c>
      <c r="C120" s="9" t="s">
        <v>411</v>
      </c>
      <c r="D120" s="5" t="s">
        <v>412</v>
      </c>
      <c r="E120" s="5" t="s">
        <v>136</v>
      </c>
      <c r="F120" s="10" t="s">
        <v>413</v>
      </c>
      <c r="G120" s="1">
        <v>1</v>
      </c>
      <c r="H120" s="6">
        <v>340</v>
      </c>
      <c r="I120" s="6">
        <f t="shared" si="5"/>
        <v>340</v>
      </c>
      <c r="J120" s="7" t="s">
        <v>86</v>
      </c>
      <c r="K120" s="7" t="s">
        <v>86</v>
      </c>
      <c r="L120" s="7" t="s">
        <v>86</v>
      </c>
      <c r="M120" s="7"/>
      <c r="O120" s="17"/>
    </row>
    <row r="121" spans="1:15" ht="18">
      <c r="A121" s="12">
        <v>118</v>
      </c>
      <c r="B121" s="3" t="s">
        <v>414</v>
      </c>
      <c r="C121" s="9" t="s">
        <v>415</v>
      </c>
      <c r="D121" s="5" t="s">
        <v>416</v>
      </c>
      <c r="E121" s="5" t="s">
        <v>136</v>
      </c>
      <c r="F121" s="10" t="s">
        <v>417</v>
      </c>
      <c r="G121" s="1">
        <v>1</v>
      </c>
      <c r="H121" s="6">
        <v>300</v>
      </c>
      <c r="I121" s="6">
        <f t="shared" si="5"/>
        <v>300</v>
      </c>
      <c r="J121" s="7" t="s">
        <v>86</v>
      </c>
      <c r="K121" s="7" t="s">
        <v>86</v>
      </c>
      <c r="L121" s="7" t="s">
        <v>86</v>
      </c>
      <c r="M121" s="7"/>
      <c r="O121" s="17"/>
    </row>
    <row r="122" spans="1:15" ht="18">
      <c r="A122" s="12">
        <v>119</v>
      </c>
      <c r="B122" s="3" t="s">
        <v>418</v>
      </c>
      <c r="C122" s="9" t="s">
        <v>419</v>
      </c>
      <c r="D122" s="5" t="s">
        <v>420</v>
      </c>
      <c r="E122" s="5" t="s">
        <v>136</v>
      </c>
      <c r="F122" s="10" t="s">
        <v>421</v>
      </c>
      <c r="G122" s="1">
        <v>1</v>
      </c>
      <c r="H122" s="6">
        <v>350</v>
      </c>
      <c r="I122" s="6">
        <f t="shared" si="5"/>
        <v>350</v>
      </c>
      <c r="J122" s="7" t="s">
        <v>86</v>
      </c>
      <c r="K122" s="7" t="s">
        <v>86</v>
      </c>
      <c r="L122" s="7" t="s">
        <v>86</v>
      </c>
      <c r="M122" s="7"/>
      <c r="O122" s="17"/>
    </row>
    <row r="123" spans="1:15" ht="18">
      <c r="A123" s="12">
        <v>120</v>
      </c>
      <c r="B123" s="3" t="s">
        <v>422</v>
      </c>
      <c r="C123" s="9" t="s">
        <v>423</v>
      </c>
      <c r="D123" s="5" t="s">
        <v>216</v>
      </c>
      <c r="E123" s="5" t="s">
        <v>136</v>
      </c>
      <c r="F123" s="10" t="s">
        <v>424</v>
      </c>
      <c r="G123" s="1">
        <v>1</v>
      </c>
      <c r="H123" s="6">
        <v>350</v>
      </c>
      <c r="I123" s="6">
        <f t="shared" si="5"/>
        <v>350</v>
      </c>
      <c r="J123" s="7" t="s">
        <v>86</v>
      </c>
      <c r="K123" s="7" t="s">
        <v>86</v>
      </c>
      <c r="L123" s="7" t="s">
        <v>86</v>
      </c>
      <c r="M123" s="7"/>
      <c r="O123" s="17"/>
    </row>
    <row r="124" spans="1:15" ht="18">
      <c r="A124" s="12">
        <v>121</v>
      </c>
      <c r="B124" s="3" t="s">
        <v>425</v>
      </c>
      <c r="C124" s="9" t="s">
        <v>426</v>
      </c>
      <c r="D124" s="5" t="s">
        <v>427</v>
      </c>
      <c r="E124" s="5" t="s">
        <v>136</v>
      </c>
      <c r="F124" s="10" t="s">
        <v>428</v>
      </c>
      <c r="G124" s="1">
        <v>1</v>
      </c>
      <c r="H124" s="6">
        <v>340</v>
      </c>
      <c r="I124" s="6">
        <f>G124*H124</f>
        <v>340</v>
      </c>
      <c r="J124" s="7" t="s">
        <v>86</v>
      </c>
      <c r="K124" s="7" t="s">
        <v>86</v>
      </c>
      <c r="L124" s="7" t="s">
        <v>86</v>
      </c>
      <c r="M124" s="7"/>
      <c r="O124" s="17"/>
    </row>
    <row r="125" spans="1:15" ht="18">
      <c r="A125" s="12">
        <v>122</v>
      </c>
      <c r="B125" s="20" t="s">
        <v>429</v>
      </c>
      <c r="C125" s="9" t="s">
        <v>430</v>
      </c>
      <c r="D125" s="5" t="s">
        <v>431</v>
      </c>
      <c r="E125" s="5" t="s">
        <v>136</v>
      </c>
      <c r="F125" s="10" t="s">
        <v>432</v>
      </c>
      <c r="G125" s="1">
        <v>1</v>
      </c>
      <c r="H125" s="6">
        <v>320</v>
      </c>
      <c r="I125" s="6">
        <f t="shared" si="5"/>
        <v>320</v>
      </c>
      <c r="J125" s="7" t="s">
        <v>86</v>
      </c>
      <c r="K125" s="7" t="s">
        <v>86</v>
      </c>
      <c r="L125" s="7" t="s">
        <v>86</v>
      </c>
      <c r="M125" s="7"/>
      <c r="O125" s="17"/>
    </row>
    <row r="126" spans="1:15" ht="18">
      <c r="A126" s="12">
        <v>123</v>
      </c>
      <c r="B126" s="3" t="s">
        <v>433</v>
      </c>
      <c r="C126" s="9" t="s">
        <v>434</v>
      </c>
      <c r="D126" s="5" t="s">
        <v>435</v>
      </c>
      <c r="E126" s="5" t="s">
        <v>136</v>
      </c>
      <c r="F126" s="10" t="s">
        <v>436</v>
      </c>
      <c r="G126" s="1">
        <v>1</v>
      </c>
      <c r="H126" s="6">
        <v>280</v>
      </c>
      <c r="I126" s="6">
        <f t="shared" si="5"/>
        <v>280</v>
      </c>
      <c r="J126" s="7" t="s">
        <v>86</v>
      </c>
      <c r="K126" s="7" t="s">
        <v>86</v>
      </c>
      <c r="L126" s="7" t="s">
        <v>86</v>
      </c>
      <c r="M126" s="7"/>
      <c r="O126" s="17"/>
    </row>
    <row r="127" spans="1:15" ht="18">
      <c r="A127" s="12">
        <v>124</v>
      </c>
      <c r="B127" s="3" t="s">
        <v>437</v>
      </c>
      <c r="C127" s="9" t="s">
        <v>438</v>
      </c>
      <c r="D127" s="5" t="s">
        <v>439</v>
      </c>
      <c r="E127" s="5" t="s">
        <v>136</v>
      </c>
      <c r="F127" s="10" t="s">
        <v>440</v>
      </c>
      <c r="G127" s="1">
        <v>1</v>
      </c>
      <c r="H127" s="6">
        <v>260</v>
      </c>
      <c r="I127" s="6">
        <f t="shared" ref="I127:I134" si="9">G127*H127</f>
        <v>260</v>
      </c>
      <c r="J127" s="7" t="s">
        <v>86</v>
      </c>
      <c r="K127" s="7" t="s">
        <v>86</v>
      </c>
      <c r="L127" s="7" t="s">
        <v>86</v>
      </c>
      <c r="M127" s="7"/>
      <c r="O127" s="17"/>
    </row>
    <row r="128" spans="1:15" ht="18">
      <c r="A128" s="12">
        <v>125</v>
      </c>
      <c r="B128" s="3" t="s">
        <v>441</v>
      </c>
      <c r="C128" s="9" t="s">
        <v>442</v>
      </c>
      <c r="D128" s="5" t="s">
        <v>186</v>
      </c>
      <c r="E128" s="5" t="s">
        <v>136</v>
      </c>
      <c r="F128" s="10" t="s">
        <v>443</v>
      </c>
      <c r="G128" s="1">
        <v>1</v>
      </c>
      <c r="H128" s="6">
        <v>260</v>
      </c>
      <c r="I128" s="6">
        <f t="shared" si="9"/>
        <v>260</v>
      </c>
      <c r="J128" s="7" t="s">
        <v>86</v>
      </c>
      <c r="K128" s="7" t="s">
        <v>86</v>
      </c>
      <c r="L128" s="7" t="s">
        <v>86</v>
      </c>
      <c r="M128" s="7"/>
      <c r="O128" s="17"/>
    </row>
    <row r="129" spans="1:15" ht="18">
      <c r="A129" s="12">
        <v>126</v>
      </c>
      <c r="B129" s="3" t="s">
        <v>444</v>
      </c>
      <c r="C129" s="9" t="s">
        <v>445</v>
      </c>
      <c r="D129" s="5" t="s">
        <v>446</v>
      </c>
      <c r="E129" s="5" t="s">
        <v>136</v>
      </c>
      <c r="F129" s="10" t="s">
        <v>447</v>
      </c>
      <c r="G129" s="1">
        <v>1</v>
      </c>
      <c r="H129" s="6">
        <v>280</v>
      </c>
      <c r="I129" s="6">
        <f t="shared" si="9"/>
        <v>280</v>
      </c>
      <c r="J129" s="7" t="s">
        <v>86</v>
      </c>
      <c r="K129" s="7" t="s">
        <v>86</v>
      </c>
      <c r="L129" s="7" t="s">
        <v>86</v>
      </c>
      <c r="M129" s="7"/>
      <c r="O129" s="17"/>
    </row>
    <row r="130" spans="1:15" ht="18">
      <c r="A130" s="12">
        <v>127</v>
      </c>
      <c r="B130" s="3" t="s">
        <v>448</v>
      </c>
      <c r="C130" s="9" t="s">
        <v>449</v>
      </c>
      <c r="D130" s="5" t="s">
        <v>446</v>
      </c>
      <c r="E130" s="5" t="s">
        <v>136</v>
      </c>
      <c r="F130" s="10" t="s">
        <v>450</v>
      </c>
      <c r="G130" s="1">
        <v>1</v>
      </c>
      <c r="H130" s="6">
        <v>350</v>
      </c>
      <c r="I130" s="6">
        <f t="shared" si="9"/>
        <v>350</v>
      </c>
      <c r="J130" s="7" t="s">
        <v>86</v>
      </c>
      <c r="K130" s="7" t="s">
        <v>86</v>
      </c>
      <c r="L130" s="7" t="s">
        <v>86</v>
      </c>
      <c r="M130" s="7"/>
      <c r="O130" s="17"/>
    </row>
    <row r="131" spans="1:15" ht="18">
      <c r="A131" s="12">
        <v>128</v>
      </c>
      <c r="B131" s="20" t="s">
        <v>451</v>
      </c>
      <c r="C131" s="9" t="s">
        <v>452</v>
      </c>
      <c r="D131" s="5" t="s">
        <v>453</v>
      </c>
      <c r="E131" s="5" t="s">
        <v>136</v>
      </c>
      <c r="F131" s="10" t="s">
        <v>454</v>
      </c>
      <c r="G131" s="1">
        <v>1</v>
      </c>
      <c r="H131" s="6">
        <v>280</v>
      </c>
      <c r="I131" s="6">
        <f t="shared" si="9"/>
        <v>280</v>
      </c>
      <c r="J131" s="7" t="s">
        <v>86</v>
      </c>
      <c r="K131" s="7" t="s">
        <v>86</v>
      </c>
      <c r="L131" s="7" t="s">
        <v>86</v>
      </c>
      <c r="M131" s="7"/>
      <c r="O131" s="17"/>
    </row>
    <row r="132" spans="1:15" ht="18">
      <c r="A132" s="12">
        <v>129</v>
      </c>
      <c r="B132" s="3" t="s">
        <v>455</v>
      </c>
      <c r="C132" s="9" t="s">
        <v>452</v>
      </c>
      <c r="D132" s="5" t="s">
        <v>453</v>
      </c>
      <c r="E132" s="5" t="s">
        <v>136</v>
      </c>
      <c r="F132" s="10" t="s">
        <v>456</v>
      </c>
      <c r="G132" s="1">
        <v>1</v>
      </c>
      <c r="H132" s="6">
        <v>300</v>
      </c>
      <c r="I132" s="6">
        <f t="shared" si="9"/>
        <v>300</v>
      </c>
      <c r="J132" s="7" t="s">
        <v>86</v>
      </c>
      <c r="K132" s="7" t="s">
        <v>86</v>
      </c>
      <c r="L132" s="7" t="s">
        <v>86</v>
      </c>
      <c r="M132" s="7"/>
      <c r="O132" s="17"/>
    </row>
    <row r="133" spans="1:15" ht="18">
      <c r="A133" s="12">
        <v>130</v>
      </c>
      <c r="B133" s="3" t="s">
        <v>457</v>
      </c>
      <c r="C133" s="9" t="s">
        <v>452</v>
      </c>
      <c r="D133" s="5" t="s">
        <v>453</v>
      </c>
      <c r="E133" s="5" t="s">
        <v>136</v>
      </c>
      <c r="F133" s="10" t="s">
        <v>458</v>
      </c>
      <c r="G133" s="1">
        <v>1</v>
      </c>
      <c r="H133" s="6">
        <v>280</v>
      </c>
      <c r="I133" s="6">
        <f t="shared" si="9"/>
        <v>280</v>
      </c>
      <c r="J133" s="7" t="s">
        <v>86</v>
      </c>
      <c r="K133" s="7" t="s">
        <v>86</v>
      </c>
      <c r="L133" s="7" t="s">
        <v>86</v>
      </c>
      <c r="M133" s="7"/>
      <c r="O133" s="17"/>
    </row>
    <row r="134" spans="1:15" ht="18">
      <c r="A134" s="12">
        <v>131</v>
      </c>
      <c r="B134" s="3" t="s">
        <v>459</v>
      </c>
      <c r="C134" s="9" t="s">
        <v>460</v>
      </c>
      <c r="D134" s="5" t="s">
        <v>299</v>
      </c>
      <c r="E134" s="5" t="s">
        <v>136</v>
      </c>
      <c r="F134" s="10" t="s">
        <v>461</v>
      </c>
      <c r="G134" s="1">
        <v>1</v>
      </c>
      <c r="H134" s="6">
        <v>350</v>
      </c>
      <c r="I134" s="6">
        <f t="shared" si="9"/>
        <v>350</v>
      </c>
      <c r="J134" s="7" t="s">
        <v>86</v>
      </c>
      <c r="K134" s="7" t="s">
        <v>86</v>
      </c>
      <c r="L134" s="7" t="s">
        <v>86</v>
      </c>
      <c r="M134" s="7"/>
      <c r="O134" s="17"/>
    </row>
    <row r="135" spans="1:15" ht="31.15">
      <c r="A135" s="12">
        <v>132</v>
      </c>
      <c r="B135" s="3" t="s">
        <v>462</v>
      </c>
      <c r="C135" s="9" t="s">
        <v>463</v>
      </c>
      <c r="D135" s="5" t="s">
        <v>464</v>
      </c>
      <c r="E135" s="5" t="s">
        <v>136</v>
      </c>
      <c r="F135" s="10" t="s">
        <v>465</v>
      </c>
      <c r="G135" s="1">
        <v>1</v>
      </c>
      <c r="H135" s="6">
        <v>499</v>
      </c>
      <c r="I135" s="6">
        <f t="shared" si="5"/>
        <v>499</v>
      </c>
      <c r="J135" s="7" t="s">
        <v>86</v>
      </c>
      <c r="K135" s="7" t="s">
        <v>466</v>
      </c>
      <c r="L135" s="7" t="s">
        <v>86</v>
      </c>
      <c r="M135" s="7"/>
      <c r="O135" s="17"/>
    </row>
    <row r="136" spans="1:15" ht="31.15">
      <c r="A136" s="12">
        <v>133</v>
      </c>
      <c r="B136" s="3" t="s">
        <v>467</v>
      </c>
      <c r="C136" s="9" t="s">
        <v>468</v>
      </c>
      <c r="D136" s="5" t="s">
        <v>469</v>
      </c>
      <c r="E136" s="5" t="s">
        <v>136</v>
      </c>
      <c r="F136" s="10" t="s">
        <v>470</v>
      </c>
      <c r="G136" s="1">
        <v>1</v>
      </c>
      <c r="H136" s="6">
        <v>300</v>
      </c>
      <c r="I136" s="6">
        <f t="shared" si="5"/>
        <v>300</v>
      </c>
      <c r="J136" s="7" t="s">
        <v>86</v>
      </c>
      <c r="K136" s="7" t="s">
        <v>86</v>
      </c>
      <c r="L136" s="7" t="s">
        <v>86</v>
      </c>
      <c r="M136" s="7"/>
      <c r="O136" s="17"/>
    </row>
    <row r="137" spans="1:15" ht="93.6">
      <c r="A137" s="12">
        <v>134</v>
      </c>
      <c r="B137" s="3" t="s">
        <v>471</v>
      </c>
      <c r="C137" s="9" t="s">
        <v>472</v>
      </c>
      <c r="D137" s="5" t="s">
        <v>473</v>
      </c>
      <c r="E137" s="5" t="s">
        <v>136</v>
      </c>
      <c r="F137" s="10" t="s">
        <v>474</v>
      </c>
      <c r="G137" s="1">
        <v>1</v>
      </c>
      <c r="H137" s="6">
        <v>450</v>
      </c>
      <c r="I137" s="6">
        <f t="shared" si="5"/>
        <v>450</v>
      </c>
      <c r="J137" s="7" t="s">
        <v>86</v>
      </c>
      <c r="K137" s="7" t="s">
        <v>86</v>
      </c>
      <c r="L137" s="7" t="s">
        <v>86</v>
      </c>
      <c r="M137" s="7"/>
      <c r="O137" s="17"/>
    </row>
    <row r="138" spans="1:15" ht="46.9">
      <c r="A138" s="12">
        <v>135</v>
      </c>
      <c r="B138" s="3" t="s">
        <v>475</v>
      </c>
      <c r="C138" s="4" t="s">
        <v>35</v>
      </c>
      <c r="D138" s="4" t="s">
        <v>476</v>
      </c>
      <c r="E138" s="5" t="s">
        <v>18</v>
      </c>
      <c r="F138" s="10" t="s">
        <v>477</v>
      </c>
      <c r="G138" s="19">
        <v>1</v>
      </c>
      <c r="H138" s="19">
        <v>380</v>
      </c>
      <c r="I138" s="6">
        <f>G138*H138</f>
        <v>380</v>
      </c>
      <c r="J138" s="7" t="s">
        <v>20</v>
      </c>
      <c r="K138" s="7" t="s">
        <v>20</v>
      </c>
      <c r="L138" s="7" t="s">
        <v>86</v>
      </c>
      <c r="M138" s="7"/>
      <c r="O138" s="17"/>
    </row>
    <row r="139" spans="1:15" ht="31.15">
      <c r="A139" s="12">
        <v>136</v>
      </c>
      <c r="B139" s="3" t="s">
        <v>478</v>
      </c>
      <c r="C139" s="4" t="s">
        <v>479</v>
      </c>
      <c r="D139" s="4" t="s">
        <v>32</v>
      </c>
      <c r="E139" s="5" t="s">
        <v>18</v>
      </c>
      <c r="F139" s="10" t="s">
        <v>480</v>
      </c>
      <c r="G139" s="19">
        <v>1</v>
      </c>
      <c r="H139" s="19">
        <v>380</v>
      </c>
      <c r="I139" s="6">
        <f>G139*H139</f>
        <v>380</v>
      </c>
      <c r="J139" s="7" t="s">
        <v>20</v>
      </c>
      <c r="K139" s="7" t="s">
        <v>20</v>
      </c>
      <c r="L139" s="7" t="s">
        <v>86</v>
      </c>
      <c r="M139" s="7"/>
      <c r="O139" s="17"/>
    </row>
    <row r="140" spans="1:15" ht="46.9">
      <c r="A140" s="12">
        <v>137</v>
      </c>
      <c r="B140" s="3" t="s">
        <v>481</v>
      </c>
      <c r="C140" s="4" t="s">
        <v>482</v>
      </c>
      <c r="D140" s="4" t="s">
        <v>483</v>
      </c>
      <c r="E140" s="5" t="s">
        <v>18</v>
      </c>
      <c r="F140" s="10" t="s">
        <v>484</v>
      </c>
      <c r="G140" s="19">
        <v>1</v>
      </c>
      <c r="H140" s="19">
        <v>450</v>
      </c>
      <c r="I140" s="6">
        <f t="shared" ref="I140:I141" si="10">G140*H140</f>
        <v>450</v>
      </c>
      <c r="J140" s="7" t="s">
        <v>20</v>
      </c>
      <c r="K140" s="7" t="s">
        <v>20</v>
      </c>
      <c r="L140" s="7" t="s">
        <v>86</v>
      </c>
      <c r="M140" s="7"/>
      <c r="O140" s="17"/>
    </row>
    <row r="141" spans="1:15" ht="46.9">
      <c r="A141" s="12">
        <v>138</v>
      </c>
      <c r="B141" s="3" t="s">
        <v>485</v>
      </c>
      <c r="C141" s="4" t="s">
        <v>486</v>
      </c>
      <c r="D141" s="4" t="s">
        <v>487</v>
      </c>
      <c r="E141" s="5" t="s">
        <v>18</v>
      </c>
      <c r="F141" s="10" t="s">
        <v>488</v>
      </c>
      <c r="G141" s="19">
        <v>1</v>
      </c>
      <c r="H141" s="19">
        <v>320</v>
      </c>
      <c r="I141" s="6">
        <f t="shared" si="10"/>
        <v>320</v>
      </c>
      <c r="J141" s="7" t="s">
        <v>20</v>
      </c>
      <c r="K141" s="7" t="s">
        <v>20</v>
      </c>
      <c r="L141" s="7" t="s">
        <v>86</v>
      </c>
      <c r="M141" s="7"/>
      <c r="O141" s="17"/>
    </row>
    <row r="142" spans="1:15" ht="46.9">
      <c r="A142" s="12">
        <v>139</v>
      </c>
      <c r="B142" s="3" t="s">
        <v>489</v>
      </c>
      <c r="C142" s="4" t="s">
        <v>490</v>
      </c>
      <c r="D142" s="4" t="s">
        <v>491</v>
      </c>
      <c r="E142" s="5" t="s">
        <v>18</v>
      </c>
      <c r="F142" s="10" t="s">
        <v>492</v>
      </c>
      <c r="G142" s="19">
        <v>1</v>
      </c>
      <c r="H142" s="19">
        <v>360</v>
      </c>
      <c r="I142" s="6">
        <f>G142*H142</f>
        <v>360</v>
      </c>
      <c r="J142" s="7" t="s">
        <v>20</v>
      </c>
      <c r="K142" s="7" t="s">
        <v>20</v>
      </c>
      <c r="L142" s="7" t="s">
        <v>86</v>
      </c>
      <c r="M142" s="7"/>
      <c r="O142" s="17"/>
    </row>
    <row r="143" spans="1:15" ht="46.9">
      <c r="A143" s="12">
        <v>140</v>
      </c>
      <c r="B143" s="3" t="s">
        <v>493</v>
      </c>
      <c r="C143" s="4" t="s">
        <v>494</v>
      </c>
      <c r="D143" s="4" t="s">
        <v>40</v>
      </c>
      <c r="E143" s="5" t="s">
        <v>18</v>
      </c>
      <c r="F143" s="10" t="s">
        <v>495</v>
      </c>
      <c r="G143" s="19">
        <v>1</v>
      </c>
      <c r="H143" s="19">
        <v>480</v>
      </c>
      <c r="I143" s="6">
        <f>G143*H143</f>
        <v>480</v>
      </c>
      <c r="J143" s="7" t="s">
        <v>20</v>
      </c>
      <c r="K143" s="7" t="s">
        <v>20</v>
      </c>
      <c r="L143" s="7" t="s">
        <v>86</v>
      </c>
      <c r="M143" s="7"/>
      <c r="O143" s="17"/>
    </row>
    <row r="144" spans="1:15" ht="31.15">
      <c r="A144" s="12">
        <v>141</v>
      </c>
      <c r="B144" s="3" t="s">
        <v>496</v>
      </c>
      <c r="C144" s="4" t="s">
        <v>497</v>
      </c>
      <c r="D144" s="4" t="s">
        <v>24</v>
      </c>
      <c r="E144" s="5" t="s">
        <v>18</v>
      </c>
      <c r="F144" s="10" t="s">
        <v>498</v>
      </c>
      <c r="G144" s="19">
        <v>1</v>
      </c>
      <c r="H144" s="19">
        <v>400</v>
      </c>
      <c r="I144" s="6">
        <f>G144*H144</f>
        <v>400</v>
      </c>
      <c r="J144" s="7" t="s">
        <v>20</v>
      </c>
      <c r="K144" s="7" t="s">
        <v>20</v>
      </c>
      <c r="L144" s="7" t="s">
        <v>86</v>
      </c>
      <c r="M144" s="7"/>
      <c r="O144" s="17"/>
    </row>
    <row r="145" spans="1:15" ht="78">
      <c r="A145" s="12">
        <v>142</v>
      </c>
      <c r="B145" s="3" t="s">
        <v>499</v>
      </c>
      <c r="C145" s="4" t="s">
        <v>47</v>
      </c>
      <c r="D145" s="4" t="s">
        <v>48</v>
      </c>
      <c r="E145" s="5" t="s">
        <v>18</v>
      </c>
      <c r="F145" s="10" t="s">
        <v>500</v>
      </c>
      <c r="G145" s="19">
        <v>1</v>
      </c>
      <c r="H145" s="19">
        <v>390</v>
      </c>
      <c r="I145" s="6">
        <f>G145*H145</f>
        <v>390</v>
      </c>
      <c r="J145" s="7" t="s">
        <v>20</v>
      </c>
      <c r="K145" s="7" t="s">
        <v>21</v>
      </c>
      <c r="L145" s="7" t="s">
        <v>86</v>
      </c>
      <c r="M145" s="7"/>
      <c r="O145" s="17"/>
    </row>
    <row r="146" spans="1:15" ht="18">
      <c r="A146" s="12">
        <v>143</v>
      </c>
      <c r="B146" s="3" t="s">
        <v>501</v>
      </c>
      <c r="C146" s="9" t="s">
        <v>502</v>
      </c>
      <c r="D146" s="5" t="s">
        <v>503</v>
      </c>
      <c r="E146" s="5" t="s">
        <v>136</v>
      </c>
      <c r="F146" s="10" t="s">
        <v>504</v>
      </c>
      <c r="G146" s="1">
        <v>1</v>
      </c>
      <c r="H146" s="6">
        <v>360</v>
      </c>
      <c r="I146" s="6">
        <f t="shared" si="5"/>
        <v>360</v>
      </c>
      <c r="J146" s="7" t="s">
        <v>86</v>
      </c>
      <c r="K146" s="7" t="s">
        <v>86</v>
      </c>
      <c r="L146" s="7" t="s">
        <v>86</v>
      </c>
      <c r="M146" s="7"/>
      <c r="O146" s="17"/>
    </row>
    <row r="147" spans="1:15" ht="46.9">
      <c r="A147" s="12">
        <v>144</v>
      </c>
      <c r="B147" s="3" t="s">
        <v>505</v>
      </c>
      <c r="C147" s="9" t="s">
        <v>506</v>
      </c>
      <c r="D147" s="5" t="s">
        <v>507</v>
      </c>
      <c r="E147" s="5" t="s">
        <v>136</v>
      </c>
      <c r="F147" s="10" t="s">
        <v>508</v>
      </c>
      <c r="G147" s="1">
        <v>1</v>
      </c>
      <c r="H147" s="6">
        <v>380</v>
      </c>
      <c r="I147" s="6">
        <f t="shared" si="5"/>
        <v>380</v>
      </c>
      <c r="J147" s="7" t="s">
        <v>86</v>
      </c>
      <c r="K147" s="7" t="s">
        <v>86</v>
      </c>
      <c r="L147" s="7" t="s">
        <v>86</v>
      </c>
      <c r="M147" s="7"/>
      <c r="O147" s="17"/>
    </row>
    <row r="148" spans="1:15" ht="31.15">
      <c r="A148" s="12">
        <v>145</v>
      </c>
      <c r="B148" s="3" t="s">
        <v>509</v>
      </c>
      <c r="C148" s="9" t="s">
        <v>506</v>
      </c>
      <c r="D148" s="5" t="s">
        <v>507</v>
      </c>
      <c r="E148" s="5" t="s">
        <v>136</v>
      </c>
      <c r="F148" s="10" t="s">
        <v>510</v>
      </c>
      <c r="G148" s="1">
        <v>1</v>
      </c>
      <c r="H148" s="6">
        <v>399</v>
      </c>
      <c r="I148" s="6">
        <f t="shared" si="5"/>
        <v>399</v>
      </c>
      <c r="J148" s="7" t="s">
        <v>86</v>
      </c>
      <c r="K148" s="7" t="s">
        <v>86</v>
      </c>
      <c r="L148" s="7" t="s">
        <v>86</v>
      </c>
      <c r="M148" s="7"/>
      <c r="O148" s="17"/>
    </row>
    <row r="149" spans="1:15" ht="18">
      <c r="A149" s="12">
        <v>146</v>
      </c>
      <c r="B149" s="3" t="s">
        <v>511</v>
      </c>
      <c r="C149" s="9" t="s">
        <v>512</v>
      </c>
      <c r="D149" s="5" t="s">
        <v>513</v>
      </c>
      <c r="E149" s="5" t="s">
        <v>136</v>
      </c>
      <c r="F149" s="10" t="s">
        <v>514</v>
      </c>
      <c r="G149" s="1">
        <v>1</v>
      </c>
      <c r="H149" s="6">
        <v>480</v>
      </c>
      <c r="I149" s="6">
        <f t="shared" si="5"/>
        <v>480</v>
      </c>
      <c r="J149" s="7" t="s">
        <v>86</v>
      </c>
      <c r="K149" s="7" t="s">
        <v>86</v>
      </c>
      <c r="L149" s="7" t="s">
        <v>86</v>
      </c>
      <c r="M149" s="7"/>
      <c r="O149" s="17"/>
    </row>
    <row r="150" spans="1:15" ht="18">
      <c r="A150" s="12">
        <v>147</v>
      </c>
      <c r="B150" s="3" t="s">
        <v>515</v>
      </c>
      <c r="C150" s="9" t="s">
        <v>516</v>
      </c>
      <c r="D150" s="5" t="s">
        <v>299</v>
      </c>
      <c r="E150" s="5" t="s">
        <v>136</v>
      </c>
      <c r="F150" s="10" t="s">
        <v>517</v>
      </c>
      <c r="G150" s="1">
        <v>1</v>
      </c>
      <c r="H150" s="6">
        <v>380</v>
      </c>
      <c r="I150" s="6">
        <f t="shared" si="5"/>
        <v>380</v>
      </c>
      <c r="J150" s="7" t="s">
        <v>86</v>
      </c>
      <c r="K150" s="7" t="s">
        <v>86</v>
      </c>
      <c r="L150" s="7" t="s">
        <v>86</v>
      </c>
      <c r="M150" s="7"/>
      <c r="O150" s="17"/>
    </row>
    <row r="151" spans="1:15" ht="18">
      <c r="A151" s="12">
        <v>148</v>
      </c>
      <c r="B151" s="3" t="s">
        <v>518</v>
      </c>
      <c r="C151" s="9" t="s">
        <v>519</v>
      </c>
      <c r="D151" s="5" t="s">
        <v>520</v>
      </c>
      <c r="E151" s="5" t="s">
        <v>136</v>
      </c>
      <c r="F151" s="10" t="s">
        <v>521</v>
      </c>
      <c r="G151" s="1">
        <v>1</v>
      </c>
      <c r="H151" s="6">
        <v>330</v>
      </c>
      <c r="I151" s="6">
        <f t="shared" si="5"/>
        <v>330</v>
      </c>
      <c r="J151" s="7" t="s">
        <v>86</v>
      </c>
      <c r="K151" s="7" t="s">
        <v>86</v>
      </c>
      <c r="L151" s="7" t="s">
        <v>86</v>
      </c>
      <c r="M151" s="7"/>
      <c r="O151" s="17"/>
    </row>
    <row r="152" spans="1:15" ht="31.15">
      <c r="A152" s="12">
        <v>149</v>
      </c>
      <c r="B152" s="3" t="s">
        <v>522</v>
      </c>
      <c r="C152" s="9" t="s">
        <v>523</v>
      </c>
      <c r="D152" s="5" t="s">
        <v>524</v>
      </c>
      <c r="E152" s="5" t="s">
        <v>136</v>
      </c>
      <c r="F152" s="10" t="s">
        <v>525</v>
      </c>
      <c r="G152" s="1">
        <v>1</v>
      </c>
      <c r="H152" s="6">
        <v>399</v>
      </c>
      <c r="I152" s="6">
        <f t="shared" si="5"/>
        <v>399</v>
      </c>
      <c r="J152" s="7" t="s">
        <v>86</v>
      </c>
      <c r="K152" s="7" t="s">
        <v>86</v>
      </c>
      <c r="L152" s="7" t="s">
        <v>86</v>
      </c>
      <c r="M152" s="7"/>
      <c r="O152" s="17"/>
    </row>
    <row r="153" spans="1:15" ht="18">
      <c r="A153" s="12">
        <v>150</v>
      </c>
      <c r="B153" s="3" t="s">
        <v>526</v>
      </c>
      <c r="C153" s="9" t="s">
        <v>527</v>
      </c>
      <c r="D153" s="5" t="s">
        <v>528</v>
      </c>
      <c r="E153" s="5" t="s">
        <v>136</v>
      </c>
      <c r="F153" s="10" t="s">
        <v>529</v>
      </c>
      <c r="G153" s="1">
        <v>1</v>
      </c>
      <c r="H153" s="6">
        <v>320</v>
      </c>
      <c r="I153" s="6">
        <f t="shared" si="5"/>
        <v>320</v>
      </c>
      <c r="J153" s="7" t="s">
        <v>86</v>
      </c>
      <c r="K153" s="7" t="s">
        <v>86</v>
      </c>
      <c r="L153" s="7" t="s">
        <v>86</v>
      </c>
      <c r="M153" s="7"/>
      <c r="O153" s="17"/>
    </row>
    <row r="154" spans="1:15" ht="18">
      <c r="A154" s="12">
        <v>151</v>
      </c>
      <c r="B154" s="3" t="s">
        <v>530</v>
      </c>
      <c r="C154" s="9" t="s">
        <v>531</v>
      </c>
      <c r="D154" s="5" t="s">
        <v>532</v>
      </c>
      <c r="E154" s="5" t="s">
        <v>136</v>
      </c>
      <c r="F154" s="10" t="s">
        <v>533</v>
      </c>
      <c r="G154" s="1">
        <v>1</v>
      </c>
      <c r="H154" s="6">
        <v>400</v>
      </c>
      <c r="I154" s="6">
        <f t="shared" si="5"/>
        <v>400</v>
      </c>
      <c r="J154" s="7" t="s">
        <v>86</v>
      </c>
      <c r="K154" s="7" t="s">
        <v>86</v>
      </c>
      <c r="L154" s="7" t="s">
        <v>86</v>
      </c>
      <c r="M154" s="7"/>
      <c r="O154" s="17"/>
    </row>
    <row r="155" spans="1:15" ht="18">
      <c r="A155" s="12">
        <v>152</v>
      </c>
      <c r="B155" s="3" t="s">
        <v>534</v>
      </c>
      <c r="C155" s="9" t="s">
        <v>306</v>
      </c>
      <c r="D155" s="5" t="s">
        <v>535</v>
      </c>
      <c r="E155" s="5" t="s">
        <v>136</v>
      </c>
      <c r="F155" s="10" t="s">
        <v>536</v>
      </c>
      <c r="G155" s="1">
        <v>1</v>
      </c>
      <c r="H155" s="6">
        <v>240</v>
      </c>
      <c r="I155" s="6">
        <f t="shared" si="5"/>
        <v>240</v>
      </c>
      <c r="J155" s="7" t="s">
        <v>86</v>
      </c>
      <c r="K155" s="7" t="s">
        <v>86</v>
      </c>
      <c r="L155" s="7" t="s">
        <v>86</v>
      </c>
      <c r="M155" s="7"/>
      <c r="O155" s="17"/>
    </row>
    <row r="156" spans="1:15" ht="18">
      <c r="A156" s="12">
        <v>153</v>
      </c>
      <c r="B156" s="3" t="s">
        <v>537</v>
      </c>
      <c r="C156" s="9" t="s">
        <v>538</v>
      </c>
      <c r="D156" s="5" t="s">
        <v>539</v>
      </c>
      <c r="E156" s="5" t="s">
        <v>136</v>
      </c>
      <c r="F156" s="10" t="s">
        <v>540</v>
      </c>
      <c r="G156" s="1">
        <v>1</v>
      </c>
      <c r="H156" s="6">
        <v>550</v>
      </c>
      <c r="I156" s="6">
        <f t="shared" si="5"/>
        <v>550</v>
      </c>
      <c r="J156" s="7" t="s">
        <v>86</v>
      </c>
      <c r="K156" s="7" t="s">
        <v>86</v>
      </c>
      <c r="L156" s="7" t="s">
        <v>86</v>
      </c>
      <c r="M156" s="7"/>
      <c r="O156" s="17"/>
    </row>
    <row r="157" spans="1:15" ht="18">
      <c r="A157" s="12">
        <v>154</v>
      </c>
      <c r="B157" s="3" t="s">
        <v>541</v>
      </c>
      <c r="C157" s="9" t="s">
        <v>542</v>
      </c>
      <c r="D157" s="5" t="s">
        <v>539</v>
      </c>
      <c r="E157" s="5" t="s">
        <v>136</v>
      </c>
      <c r="F157" s="10" t="s">
        <v>543</v>
      </c>
      <c r="G157" s="1">
        <v>1</v>
      </c>
      <c r="H157" s="6">
        <v>550</v>
      </c>
      <c r="I157" s="6">
        <f t="shared" si="5"/>
        <v>550</v>
      </c>
      <c r="J157" s="7" t="s">
        <v>86</v>
      </c>
      <c r="K157" s="7" t="s">
        <v>86</v>
      </c>
      <c r="L157" s="7" t="s">
        <v>86</v>
      </c>
      <c r="M157" s="7"/>
      <c r="O157" s="17"/>
    </row>
    <row r="158" spans="1:15" ht="18">
      <c r="A158" s="12">
        <v>155</v>
      </c>
      <c r="B158" s="3" t="s">
        <v>544</v>
      </c>
      <c r="C158" s="9" t="s">
        <v>538</v>
      </c>
      <c r="D158" s="5" t="s">
        <v>539</v>
      </c>
      <c r="E158" s="5" t="s">
        <v>136</v>
      </c>
      <c r="F158" s="10" t="s">
        <v>545</v>
      </c>
      <c r="G158" s="1">
        <v>1</v>
      </c>
      <c r="H158" s="6">
        <v>450</v>
      </c>
      <c r="I158" s="6">
        <f t="shared" si="5"/>
        <v>450</v>
      </c>
      <c r="J158" s="7" t="s">
        <v>86</v>
      </c>
      <c r="K158" s="7" t="s">
        <v>86</v>
      </c>
      <c r="L158" s="7" t="s">
        <v>86</v>
      </c>
      <c r="M158" s="7"/>
      <c r="O158" s="17"/>
    </row>
    <row r="159" spans="1:15" ht="18">
      <c r="A159" s="12">
        <v>156</v>
      </c>
      <c r="B159" s="3" t="s">
        <v>546</v>
      </c>
      <c r="C159" s="9" t="s">
        <v>547</v>
      </c>
      <c r="D159" s="5" t="s">
        <v>548</v>
      </c>
      <c r="E159" s="5" t="s">
        <v>136</v>
      </c>
      <c r="F159" s="10" t="s">
        <v>549</v>
      </c>
      <c r="G159" s="1">
        <v>1</v>
      </c>
      <c r="H159" s="6">
        <v>420</v>
      </c>
      <c r="I159" s="6">
        <f t="shared" si="5"/>
        <v>420</v>
      </c>
      <c r="J159" s="7" t="s">
        <v>86</v>
      </c>
      <c r="K159" s="7" t="s">
        <v>86</v>
      </c>
      <c r="L159" s="7" t="s">
        <v>86</v>
      </c>
      <c r="M159" s="7"/>
      <c r="O159" s="17"/>
    </row>
    <row r="160" spans="1:15" ht="18">
      <c r="A160" s="12">
        <v>157</v>
      </c>
      <c r="B160" s="3" t="s">
        <v>550</v>
      </c>
      <c r="C160" s="9" t="s">
        <v>551</v>
      </c>
      <c r="D160" s="5" t="s">
        <v>552</v>
      </c>
      <c r="E160" s="5" t="s">
        <v>136</v>
      </c>
      <c r="F160" s="10" t="s">
        <v>553</v>
      </c>
      <c r="G160" s="1">
        <v>1</v>
      </c>
      <c r="H160" s="6">
        <v>300</v>
      </c>
      <c r="I160" s="6">
        <f t="shared" si="5"/>
        <v>300</v>
      </c>
      <c r="J160" s="7" t="s">
        <v>86</v>
      </c>
      <c r="K160" s="7" t="s">
        <v>86</v>
      </c>
      <c r="L160" s="7" t="s">
        <v>86</v>
      </c>
      <c r="M160" s="7"/>
      <c r="O160" s="17"/>
    </row>
    <row r="161" spans="1:15" ht="18">
      <c r="A161" s="12">
        <v>158</v>
      </c>
      <c r="B161" s="3" t="s">
        <v>554</v>
      </c>
      <c r="C161" s="9" t="s">
        <v>555</v>
      </c>
      <c r="D161" s="5" t="s">
        <v>556</v>
      </c>
      <c r="E161" s="5" t="s">
        <v>136</v>
      </c>
      <c r="F161" s="10" t="s">
        <v>557</v>
      </c>
      <c r="G161" s="1">
        <v>1</v>
      </c>
      <c r="H161" s="6">
        <v>280</v>
      </c>
      <c r="I161" s="6">
        <f t="shared" si="5"/>
        <v>280</v>
      </c>
      <c r="J161" s="7" t="s">
        <v>86</v>
      </c>
      <c r="K161" s="7" t="s">
        <v>86</v>
      </c>
      <c r="L161" s="7" t="s">
        <v>86</v>
      </c>
      <c r="M161" s="7"/>
      <c r="O161" s="17"/>
    </row>
    <row r="162" spans="1:15" ht="18">
      <c r="A162" s="12">
        <v>159</v>
      </c>
      <c r="B162" s="3" t="s">
        <v>558</v>
      </c>
      <c r="C162" s="9" t="s">
        <v>559</v>
      </c>
      <c r="D162" s="5" t="s">
        <v>560</v>
      </c>
      <c r="E162" s="5" t="s">
        <v>136</v>
      </c>
      <c r="F162" s="10" t="s">
        <v>561</v>
      </c>
      <c r="G162" s="1">
        <v>1</v>
      </c>
      <c r="H162" s="6">
        <v>350</v>
      </c>
      <c r="I162" s="6">
        <f t="shared" si="5"/>
        <v>350</v>
      </c>
      <c r="J162" s="7" t="s">
        <v>86</v>
      </c>
      <c r="K162" s="7" t="s">
        <v>86</v>
      </c>
      <c r="L162" s="7" t="s">
        <v>86</v>
      </c>
      <c r="M162" s="7"/>
      <c r="O162" s="17"/>
    </row>
    <row r="163" spans="1:15" ht="18">
      <c r="A163" s="12">
        <v>160</v>
      </c>
      <c r="B163" s="3" t="s">
        <v>562</v>
      </c>
      <c r="C163" s="9" t="s">
        <v>563</v>
      </c>
      <c r="D163" s="5" t="s">
        <v>299</v>
      </c>
      <c r="E163" s="5" t="s">
        <v>136</v>
      </c>
      <c r="F163" s="10" t="s">
        <v>564</v>
      </c>
      <c r="G163" s="1">
        <v>1</v>
      </c>
      <c r="H163" s="6">
        <v>220</v>
      </c>
      <c r="I163" s="6">
        <f t="shared" si="5"/>
        <v>220</v>
      </c>
      <c r="J163" s="7" t="s">
        <v>86</v>
      </c>
      <c r="K163" s="7" t="s">
        <v>86</v>
      </c>
      <c r="L163" s="7" t="s">
        <v>86</v>
      </c>
      <c r="M163" s="7"/>
      <c r="O163" s="17"/>
    </row>
    <row r="164" spans="1:15" ht="31.15">
      <c r="A164" s="12">
        <v>161</v>
      </c>
      <c r="B164" s="3" t="s">
        <v>565</v>
      </c>
      <c r="C164" s="9" t="s">
        <v>566</v>
      </c>
      <c r="D164" s="5" t="s">
        <v>567</v>
      </c>
      <c r="E164" s="5" t="s">
        <v>136</v>
      </c>
      <c r="F164" s="10" t="s">
        <v>568</v>
      </c>
      <c r="G164" s="1">
        <v>1</v>
      </c>
      <c r="H164" s="6">
        <v>290</v>
      </c>
      <c r="I164" s="6">
        <f t="shared" si="5"/>
        <v>290</v>
      </c>
      <c r="J164" s="7" t="s">
        <v>86</v>
      </c>
      <c r="K164" s="7" t="s">
        <v>86</v>
      </c>
      <c r="L164" s="7" t="s">
        <v>86</v>
      </c>
      <c r="M164" s="7"/>
      <c r="O164" s="17"/>
    </row>
    <row r="165" spans="1:15" ht="18">
      <c r="A165" s="12">
        <v>162</v>
      </c>
      <c r="B165" s="3" t="s">
        <v>569</v>
      </c>
      <c r="C165" s="9" t="s">
        <v>570</v>
      </c>
      <c r="D165" s="5" t="s">
        <v>571</v>
      </c>
      <c r="E165" s="5" t="s">
        <v>136</v>
      </c>
      <c r="F165" s="10" t="s">
        <v>572</v>
      </c>
      <c r="G165" s="1">
        <v>1</v>
      </c>
      <c r="H165" s="6">
        <v>320</v>
      </c>
      <c r="I165" s="6">
        <f t="shared" si="5"/>
        <v>320</v>
      </c>
      <c r="J165" s="7" t="s">
        <v>86</v>
      </c>
      <c r="K165" s="7" t="s">
        <v>86</v>
      </c>
      <c r="L165" s="7" t="s">
        <v>86</v>
      </c>
      <c r="M165" s="7"/>
      <c r="O165" s="17"/>
    </row>
    <row r="166" spans="1:15" ht="18">
      <c r="A166" s="12">
        <v>163</v>
      </c>
      <c r="B166" s="3" t="s">
        <v>573</v>
      </c>
      <c r="C166" s="9" t="s">
        <v>574</v>
      </c>
      <c r="D166" s="5" t="s">
        <v>575</v>
      </c>
      <c r="E166" s="5" t="s">
        <v>136</v>
      </c>
      <c r="F166" s="10" t="s">
        <v>576</v>
      </c>
      <c r="G166" s="1">
        <v>1</v>
      </c>
      <c r="H166" s="6">
        <v>320</v>
      </c>
      <c r="I166" s="6">
        <f t="shared" si="5"/>
        <v>320</v>
      </c>
      <c r="J166" s="7" t="s">
        <v>86</v>
      </c>
      <c r="K166" s="7" t="s">
        <v>86</v>
      </c>
      <c r="L166" s="7" t="s">
        <v>86</v>
      </c>
      <c r="M166" s="7"/>
      <c r="O166" s="17"/>
    </row>
    <row r="167" spans="1:15" ht="18">
      <c r="A167" s="12">
        <v>164</v>
      </c>
      <c r="B167" s="3" t="s">
        <v>577</v>
      </c>
      <c r="C167" s="9" t="s">
        <v>578</v>
      </c>
      <c r="D167" s="5" t="s">
        <v>579</v>
      </c>
      <c r="E167" s="5" t="s">
        <v>136</v>
      </c>
      <c r="F167" s="10" t="s">
        <v>580</v>
      </c>
      <c r="G167" s="1">
        <v>1</v>
      </c>
      <c r="H167" s="6">
        <v>220</v>
      </c>
      <c r="I167" s="6">
        <f t="shared" si="5"/>
        <v>220</v>
      </c>
      <c r="J167" s="7" t="s">
        <v>86</v>
      </c>
      <c r="K167" s="7" t="s">
        <v>86</v>
      </c>
      <c r="L167" s="7" t="s">
        <v>86</v>
      </c>
      <c r="M167" s="7"/>
      <c r="O167" s="17"/>
    </row>
    <row r="168" spans="1:15" ht="31.15">
      <c r="A168" s="12">
        <v>165</v>
      </c>
      <c r="B168" s="2" t="s">
        <v>581</v>
      </c>
      <c r="C168" s="4" t="s">
        <v>582</v>
      </c>
      <c r="D168" s="4" t="s">
        <v>159</v>
      </c>
      <c r="E168" s="5" t="s">
        <v>136</v>
      </c>
      <c r="F168" s="10" t="s">
        <v>583</v>
      </c>
      <c r="G168" s="1">
        <v>1</v>
      </c>
      <c r="H168" s="6">
        <v>399</v>
      </c>
      <c r="I168" s="6">
        <f>G168*H168</f>
        <v>399</v>
      </c>
      <c r="J168" s="7" t="s">
        <v>86</v>
      </c>
      <c r="K168" s="7" t="s">
        <v>86</v>
      </c>
      <c r="L168" s="7" t="s">
        <v>86</v>
      </c>
      <c r="M168" s="7"/>
      <c r="O168" s="17"/>
    </row>
    <row r="169" spans="1:15" ht="31.15">
      <c r="A169" s="12">
        <v>166</v>
      </c>
      <c r="B169" s="2" t="s">
        <v>584</v>
      </c>
      <c r="C169" s="4" t="s">
        <v>582</v>
      </c>
      <c r="D169" s="4" t="s">
        <v>159</v>
      </c>
      <c r="E169" s="5" t="s">
        <v>136</v>
      </c>
      <c r="F169" s="10" t="s">
        <v>585</v>
      </c>
      <c r="G169" s="1">
        <v>1</v>
      </c>
      <c r="H169" s="6">
        <v>399</v>
      </c>
      <c r="I169" s="6">
        <f>G169*H169</f>
        <v>399</v>
      </c>
      <c r="J169" s="7" t="s">
        <v>86</v>
      </c>
      <c r="K169" s="7" t="s">
        <v>86</v>
      </c>
      <c r="L169" s="7" t="s">
        <v>86</v>
      </c>
      <c r="M169" s="7"/>
      <c r="O169" s="17"/>
    </row>
    <row r="170" spans="1:15" ht="31.15">
      <c r="A170" s="12">
        <v>167</v>
      </c>
      <c r="B170" s="2" t="s">
        <v>586</v>
      </c>
      <c r="C170" s="4" t="s">
        <v>582</v>
      </c>
      <c r="D170" s="4" t="s">
        <v>159</v>
      </c>
      <c r="E170" s="5" t="s">
        <v>136</v>
      </c>
      <c r="F170" s="10" t="s">
        <v>587</v>
      </c>
      <c r="G170" s="1">
        <v>1</v>
      </c>
      <c r="H170" s="6">
        <v>399</v>
      </c>
      <c r="I170" s="6">
        <f>G170*H170</f>
        <v>399</v>
      </c>
      <c r="J170" s="7" t="s">
        <v>86</v>
      </c>
      <c r="K170" s="7" t="s">
        <v>86</v>
      </c>
      <c r="L170" s="7" t="s">
        <v>86</v>
      </c>
      <c r="M170" s="7"/>
      <c r="O170" s="17"/>
    </row>
    <row r="171" spans="1:15" ht="31.15">
      <c r="A171" s="12">
        <v>168</v>
      </c>
      <c r="B171" s="3" t="s">
        <v>588</v>
      </c>
      <c r="C171" s="4" t="s">
        <v>582</v>
      </c>
      <c r="D171" s="4" t="s">
        <v>159</v>
      </c>
      <c r="E171" s="5" t="s">
        <v>136</v>
      </c>
      <c r="F171" s="10" t="s">
        <v>589</v>
      </c>
      <c r="G171" s="1">
        <v>1</v>
      </c>
      <c r="H171" s="6">
        <v>399</v>
      </c>
      <c r="I171" s="6">
        <f>G171*H171</f>
        <v>399</v>
      </c>
      <c r="J171" s="7" t="s">
        <v>86</v>
      </c>
      <c r="K171" s="7" t="s">
        <v>86</v>
      </c>
      <c r="L171" s="7" t="s">
        <v>86</v>
      </c>
      <c r="M171" s="7"/>
      <c r="O171" s="17"/>
    </row>
    <row r="172" spans="1:15" ht="46.9">
      <c r="A172" s="12">
        <v>169</v>
      </c>
      <c r="B172" s="3" t="s">
        <v>590</v>
      </c>
      <c r="C172" s="9" t="s">
        <v>591</v>
      </c>
      <c r="D172" s="5" t="s">
        <v>592</v>
      </c>
      <c r="E172" s="5" t="s">
        <v>136</v>
      </c>
      <c r="F172" s="10" t="s">
        <v>593</v>
      </c>
      <c r="G172" s="1">
        <v>1</v>
      </c>
      <c r="H172" s="6">
        <v>350</v>
      </c>
      <c r="I172" s="6">
        <f t="shared" si="5"/>
        <v>350</v>
      </c>
      <c r="J172" s="7" t="s">
        <v>86</v>
      </c>
      <c r="K172" s="7" t="s">
        <v>86</v>
      </c>
      <c r="L172" s="7" t="s">
        <v>86</v>
      </c>
      <c r="M172" s="7"/>
      <c r="O172" s="17"/>
    </row>
    <row r="173" spans="1:15" ht="46.9">
      <c r="A173" s="12">
        <v>170</v>
      </c>
      <c r="B173" s="3" t="s">
        <v>594</v>
      </c>
      <c r="C173" s="9" t="s">
        <v>591</v>
      </c>
      <c r="D173" s="5" t="s">
        <v>592</v>
      </c>
      <c r="E173" s="5" t="s">
        <v>136</v>
      </c>
      <c r="F173" s="10" t="s">
        <v>595</v>
      </c>
      <c r="G173" s="1">
        <v>1</v>
      </c>
      <c r="H173" s="6">
        <v>350</v>
      </c>
      <c r="I173" s="6">
        <f t="shared" si="5"/>
        <v>350</v>
      </c>
      <c r="J173" s="7" t="s">
        <v>86</v>
      </c>
      <c r="K173" s="7" t="s">
        <v>86</v>
      </c>
      <c r="L173" s="7" t="s">
        <v>86</v>
      </c>
      <c r="M173" s="7"/>
      <c r="O173" s="17"/>
    </row>
    <row r="174" spans="1:15" ht="46.9">
      <c r="A174" s="12">
        <v>171</v>
      </c>
      <c r="B174" s="3" t="s">
        <v>596</v>
      </c>
      <c r="C174" s="9" t="s">
        <v>591</v>
      </c>
      <c r="D174" s="5" t="s">
        <v>592</v>
      </c>
      <c r="E174" s="5" t="s">
        <v>136</v>
      </c>
      <c r="F174" s="10" t="s">
        <v>597</v>
      </c>
      <c r="G174" s="1">
        <v>1</v>
      </c>
      <c r="H174" s="6">
        <v>350</v>
      </c>
      <c r="I174" s="6">
        <f t="shared" si="5"/>
        <v>350</v>
      </c>
      <c r="J174" s="7" t="s">
        <v>86</v>
      </c>
      <c r="K174" s="7" t="s">
        <v>86</v>
      </c>
      <c r="L174" s="7" t="s">
        <v>86</v>
      </c>
      <c r="M174" s="7"/>
      <c r="O174" s="17"/>
    </row>
    <row r="175" spans="1:15" ht="46.9">
      <c r="A175" s="12">
        <v>172</v>
      </c>
      <c r="B175" s="3" t="s">
        <v>598</v>
      </c>
      <c r="C175" s="9" t="s">
        <v>591</v>
      </c>
      <c r="D175" s="5" t="s">
        <v>592</v>
      </c>
      <c r="E175" s="5" t="s">
        <v>136</v>
      </c>
      <c r="F175" s="10" t="s">
        <v>599</v>
      </c>
      <c r="G175" s="1">
        <v>1</v>
      </c>
      <c r="H175" s="6">
        <v>350</v>
      </c>
      <c r="I175" s="6">
        <f t="shared" si="5"/>
        <v>350</v>
      </c>
      <c r="J175" s="7" t="s">
        <v>86</v>
      </c>
      <c r="K175" s="7" t="s">
        <v>86</v>
      </c>
      <c r="L175" s="7" t="s">
        <v>86</v>
      </c>
      <c r="M175" s="7"/>
      <c r="O175" s="17"/>
    </row>
    <row r="176" spans="1:15" ht="46.9">
      <c r="A176" s="12">
        <v>173</v>
      </c>
      <c r="B176" s="3" t="s">
        <v>600</v>
      </c>
      <c r="C176" s="9" t="s">
        <v>591</v>
      </c>
      <c r="D176" s="5" t="s">
        <v>592</v>
      </c>
      <c r="E176" s="5" t="s">
        <v>136</v>
      </c>
      <c r="F176" s="10" t="s">
        <v>601</v>
      </c>
      <c r="G176" s="1">
        <v>1</v>
      </c>
      <c r="H176" s="6">
        <v>350</v>
      </c>
      <c r="I176" s="6">
        <f t="shared" si="5"/>
        <v>350</v>
      </c>
      <c r="J176" s="7" t="s">
        <v>86</v>
      </c>
      <c r="K176" s="7" t="s">
        <v>86</v>
      </c>
      <c r="L176" s="7" t="s">
        <v>86</v>
      </c>
      <c r="M176" s="7"/>
      <c r="O176" s="17"/>
    </row>
    <row r="177" spans="1:15" ht="31.15">
      <c r="A177" s="12">
        <v>174</v>
      </c>
      <c r="B177" s="3" t="s">
        <v>602</v>
      </c>
      <c r="C177" s="9" t="s">
        <v>603</v>
      </c>
      <c r="D177" s="5" t="s">
        <v>592</v>
      </c>
      <c r="E177" s="5" t="s">
        <v>136</v>
      </c>
      <c r="F177" s="10" t="s">
        <v>604</v>
      </c>
      <c r="G177" s="1">
        <v>1</v>
      </c>
      <c r="H177" s="6">
        <v>350</v>
      </c>
      <c r="I177" s="6">
        <f t="shared" si="5"/>
        <v>350</v>
      </c>
      <c r="J177" s="7" t="s">
        <v>86</v>
      </c>
      <c r="K177" s="7" t="s">
        <v>86</v>
      </c>
      <c r="L177" s="7" t="s">
        <v>86</v>
      </c>
      <c r="M177" s="7"/>
      <c r="O177" s="17"/>
    </row>
    <row r="178" spans="1:15" ht="31.15">
      <c r="A178" s="12">
        <v>175</v>
      </c>
      <c r="B178" s="3" t="s">
        <v>605</v>
      </c>
      <c r="C178" s="9" t="s">
        <v>603</v>
      </c>
      <c r="D178" s="5" t="s">
        <v>592</v>
      </c>
      <c r="E178" s="5" t="s">
        <v>136</v>
      </c>
      <c r="F178" s="10" t="s">
        <v>606</v>
      </c>
      <c r="G178" s="1">
        <v>1</v>
      </c>
      <c r="H178" s="6">
        <v>350</v>
      </c>
      <c r="I178" s="6">
        <f t="shared" si="5"/>
        <v>350</v>
      </c>
      <c r="J178" s="7" t="s">
        <v>86</v>
      </c>
      <c r="K178" s="7" t="s">
        <v>86</v>
      </c>
      <c r="L178" s="7" t="s">
        <v>86</v>
      </c>
      <c r="M178" s="7"/>
      <c r="O178" s="17"/>
    </row>
    <row r="179" spans="1:15" ht="31.15">
      <c r="A179" s="12">
        <v>176</v>
      </c>
      <c r="B179" s="3" t="s">
        <v>607</v>
      </c>
      <c r="C179" s="9" t="s">
        <v>603</v>
      </c>
      <c r="D179" s="5" t="s">
        <v>592</v>
      </c>
      <c r="E179" s="5" t="s">
        <v>136</v>
      </c>
      <c r="F179" s="10" t="s">
        <v>608</v>
      </c>
      <c r="G179" s="1">
        <v>1</v>
      </c>
      <c r="H179" s="6">
        <v>350</v>
      </c>
      <c r="I179" s="6">
        <f t="shared" si="5"/>
        <v>350</v>
      </c>
      <c r="J179" s="7" t="s">
        <v>86</v>
      </c>
      <c r="K179" s="7" t="s">
        <v>86</v>
      </c>
      <c r="L179" s="7" t="s">
        <v>86</v>
      </c>
      <c r="M179" s="7"/>
      <c r="O179" s="17"/>
    </row>
    <row r="180" spans="1:15" ht="31.15">
      <c r="A180" s="12">
        <v>177</v>
      </c>
      <c r="B180" s="3" t="s">
        <v>609</v>
      </c>
      <c r="C180" s="9" t="s">
        <v>603</v>
      </c>
      <c r="D180" s="5" t="s">
        <v>592</v>
      </c>
      <c r="E180" s="5" t="s">
        <v>136</v>
      </c>
      <c r="F180" s="10" t="s">
        <v>610</v>
      </c>
      <c r="G180" s="1">
        <v>1</v>
      </c>
      <c r="H180" s="6">
        <v>350</v>
      </c>
      <c r="I180" s="6">
        <f t="shared" si="5"/>
        <v>350</v>
      </c>
      <c r="J180" s="7" t="s">
        <v>86</v>
      </c>
      <c r="K180" s="7" t="s">
        <v>86</v>
      </c>
      <c r="L180" s="7" t="s">
        <v>86</v>
      </c>
      <c r="M180" s="7"/>
      <c r="O180" s="17"/>
    </row>
    <row r="181" spans="1:15" ht="31.15">
      <c r="A181" s="12">
        <v>178</v>
      </c>
      <c r="B181" s="3" t="s">
        <v>611</v>
      </c>
      <c r="C181" s="9" t="s">
        <v>603</v>
      </c>
      <c r="D181" s="5" t="s">
        <v>592</v>
      </c>
      <c r="E181" s="5" t="s">
        <v>136</v>
      </c>
      <c r="F181" s="10" t="s">
        <v>612</v>
      </c>
      <c r="G181" s="1">
        <v>1</v>
      </c>
      <c r="H181" s="6">
        <v>350</v>
      </c>
      <c r="I181" s="6">
        <f t="shared" si="5"/>
        <v>350</v>
      </c>
      <c r="J181" s="7" t="s">
        <v>86</v>
      </c>
      <c r="K181" s="7" t="s">
        <v>86</v>
      </c>
      <c r="L181" s="7" t="s">
        <v>86</v>
      </c>
      <c r="M181" s="7"/>
      <c r="O181" s="17"/>
    </row>
    <row r="182" spans="1:15" ht="18">
      <c r="A182" s="12"/>
      <c r="B182" s="3"/>
      <c r="C182" s="9"/>
      <c r="D182" s="5"/>
      <c r="E182" s="5"/>
      <c r="F182" s="10"/>
      <c r="G182" s="1"/>
      <c r="H182" s="6"/>
      <c r="I182" s="6"/>
      <c r="J182" s="7"/>
      <c r="K182" s="7"/>
      <c r="L182" s="7"/>
      <c r="M182" s="7"/>
      <c r="O182" s="17"/>
    </row>
    <row r="183" spans="1:15" ht="18">
      <c r="A183" s="12"/>
      <c r="B183" s="20"/>
      <c r="C183" s="9"/>
      <c r="D183" s="4"/>
      <c r="E183" s="5"/>
      <c r="F183" s="10"/>
      <c r="G183" s="1"/>
      <c r="H183" s="6"/>
      <c r="I183" s="6"/>
      <c r="J183" s="7"/>
      <c r="K183" s="7"/>
      <c r="L183" s="7"/>
      <c r="M183" s="7"/>
      <c r="O183" s="17"/>
    </row>
    <row r="184" spans="1:15" ht="19.899999999999999">
      <c r="A184" s="12" t="s">
        <v>613</v>
      </c>
      <c r="B184" s="22"/>
      <c r="C184" s="16"/>
      <c r="D184" s="16"/>
      <c r="E184" s="12"/>
      <c r="F184" s="12"/>
      <c r="G184" s="23">
        <f>SUM(G4:G183)</f>
        <v>314</v>
      </c>
      <c r="H184" s="23"/>
      <c r="I184" s="23">
        <f>SUM(I4:I183)</f>
        <v>110245</v>
      </c>
      <c r="J184" s="22"/>
      <c r="K184" s="22"/>
      <c r="L184" s="22"/>
      <c r="M184" s="22"/>
    </row>
    <row r="185" spans="1:15" ht="270" customHeight="1">
      <c r="A185" s="51" t="s">
        <v>614</v>
      </c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</row>
    <row r="186" spans="1:15" ht="82.5" customHeight="1">
      <c r="A186" s="59" t="s">
        <v>615</v>
      </c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</row>
  </sheetData>
  <autoFilter ref="A1:M186" xr:uid="{83E9A769-3588-4E6F-876A-D702E84C7A56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4">
    <mergeCell ref="A185:M185"/>
    <mergeCell ref="A1:M1"/>
    <mergeCell ref="A2:M2"/>
    <mergeCell ref="A186:M186"/>
  </mergeCells>
  <phoneticPr fontId="1" type="noConversion"/>
  <conditionalFormatting sqref="B112:B113 B94:B96 B52:B54 B46:B48 B101:B110 B171:B183 B115:B137 B146:B167 B57:B75 B79:B90">
    <cfRule type="expression" dxfId="0" priority="81" stopIfTrue="1">
      <formula>AND(COUNTIF(#REF!,B46)+COUNTIF($B$2:$B$223,B46)&gt;1,NOT(ISBLANK(B46)))</formula>
    </cfRule>
  </conditionalFormatting>
  <hyperlinks>
    <hyperlink ref="C24" r:id="rId1" display="https://search.books.com.tw/search/query/key/Baccelliere%2C+Anna%2F+Ale+%2B+Ale+%28ILT%29/adv_author/1/" xr:uid="{11E53884-00DD-4211-A612-4A931E5AE52F}"/>
    <hyperlink ref="D25" r:id="rId2" display="https://www.eslite.com/search?manufacturer=WyJTSU1PTiAmIFNDSFVTVEVSIElOQy4iXQ" xr:uid="{961B9DA8-1E94-427E-AE95-21727505DD63}"/>
    <hyperlink ref="C22" r:id="rId3" display="https://search.books.com.tw/search/query/key/Morris%2C+Jennifer+E.%2F+Morris%2C+J.+E./adv_author/1/" xr:uid="{1424A417-3C58-4221-91E3-72B60471E586}"/>
    <hyperlink ref="D31" r:id="rId4" display="https://www.eslite.com/search?manufacturer=WyJCaWcgUGljdHVyZSBQcmVzcyJd" xr:uid="{35755402-6BC5-49A0-83FF-588878493EF2}"/>
    <hyperlink ref="D29" r:id="rId5" display="https://www.eslite.com/search?manufacturer=WyJFbmNoYW50ZWQgTGlvbiBCb29rcyJd" xr:uid="{E54A941E-194A-496A-9210-DE6680AD87CA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6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魏妤珊</cp:lastModifiedBy>
  <cp:revision/>
  <dcterms:created xsi:type="dcterms:W3CDTF">2012-07-23T02:09:03Z</dcterms:created>
  <dcterms:modified xsi:type="dcterms:W3CDTF">2022-12-26T02:52:14Z</dcterms:modified>
  <cp:category/>
  <cp:contentStatus/>
</cp:coreProperties>
</file>